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исполнение\1 квартал 2023\"/>
    </mc:Choice>
  </mc:AlternateContent>
  <bookViews>
    <workbookView xWindow="-120" yWindow="-120" windowWidth="23250" windowHeight="13170" tabRatio="500"/>
  </bookViews>
  <sheets>
    <sheet name="2023-2025" sheetId="2" r:id="rId1"/>
    <sheet name="Лист1" sheetId="1" state="hidden" r:id="rId2"/>
  </sheets>
  <definedNames>
    <definedName name="_xlnm._FilterDatabase" localSheetId="0" hidden="1">'2023-2025'!$B$1:$J$956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'2023-2025'!$A$1:$H$956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506" i="2" l="1"/>
  <c r="F505" i="2" s="1"/>
  <c r="F698" i="2" l="1"/>
  <c r="F697" i="2" s="1"/>
  <c r="F79" i="2" l="1"/>
  <c r="G79" i="2"/>
  <c r="H80" i="2"/>
  <c r="F81" i="2"/>
  <c r="G81" i="2"/>
  <c r="H82" i="2"/>
  <c r="G78" i="2" l="1"/>
  <c r="G77" i="2" s="1"/>
  <c r="G76" i="2" s="1"/>
  <c r="G75" i="2" s="1"/>
  <c r="H81" i="2"/>
  <c r="F78" i="2"/>
  <c r="F77" i="2" s="1"/>
  <c r="H79" i="2"/>
  <c r="F515" i="2"/>
  <c r="H78" i="2" l="1"/>
  <c r="F76" i="2"/>
  <c r="H77" i="2"/>
  <c r="F75" i="2" l="1"/>
  <c r="H75" i="2" s="1"/>
  <c r="H76" i="2"/>
  <c r="H955" i="2" l="1"/>
  <c r="H947" i="2"/>
  <c r="H944" i="2"/>
  <c r="H938" i="2"/>
  <c r="H930" i="2"/>
  <c r="H925" i="2"/>
  <c r="H919" i="2"/>
  <c r="H913" i="2"/>
  <c r="H908" i="2"/>
  <c r="H905" i="2"/>
  <c r="H897" i="2"/>
  <c r="H892" i="2"/>
  <c r="H889" i="2"/>
  <c r="H888" i="2"/>
  <c r="H887" i="2"/>
  <c r="H881" i="2"/>
  <c r="H880" i="2"/>
  <c r="H873" i="2"/>
  <c r="H872" i="2"/>
  <c r="H867" i="2"/>
  <c r="H864" i="2"/>
  <c r="H858" i="2"/>
  <c r="H851" i="2"/>
  <c r="H843" i="2"/>
  <c r="H838" i="2"/>
  <c r="H833" i="2"/>
  <c r="H829" i="2"/>
  <c r="H828" i="2"/>
  <c r="H827" i="2"/>
  <c r="H824" i="2"/>
  <c r="H823" i="2"/>
  <c r="H819" i="2"/>
  <c r="H814" i="2"/>
  <c r="H813" i="2"/>
  <c r="H812" i="2"/>
  <c r="H809" i="2"/>
  <c r="H804" i="2"/>
  <c r="H796" i="2"/>
  <c r="H795" i="2"/>
  <c r="H794" i="2"/>
  <c r="H792" i="2"/>
  <c r="H790" i="2"/>
  <c r="H784" i="2"/>
  <c r="H781" i="2"/>
  <c r="H779" i="2"/>
  <c r="H774" i="2"/>
  <c r="H773" i="2"/>
  <c r="H766" i="2"/>
  <c r="H761" i="2"/>
  <c r="H754" i="2"/>
  <c r="H753" i="2"/>
  <c r="H747" i="2"/>
  <c r="H741" i="2"/>
  <c r="H735" i="2"/>
  <c r="H733" i="2"/>
  <c r="H732" i="2"/>
  <c r="H731" i="2"/>
  <c r="H727" i="2"/>
  <c r="H726" i="2"/>
  <c r="H723" i="2"/>
  <c r="H722" i="2"/>
  <c r="H719" i="2"/>
  <c r="H716" i="2"/>
  <c r="H715" i="2"/>
  <c r="H711" i="2"/>
  <c r="H706" i="2"/>
  <c r="H699" i="2"/>
  <c r="H693" i="2"/>
  <c r="H691" i="2"/>
  <c r="H685" i="2"/>
  <c r="H684" i="2"/>
  <c r="H681" i="2"/>
  <c r="H680" i="2"/>
  <c r="H679" i="2"/>
  <c r="H675" i="2"/>
  <c r="H674" i="2"/>
  <c r="H671" i="2"/>
  <c r="H670" i="2"/>
  <c r="H667" i="2"/>
  <c r="H666" i="2"/>
  <c r="H663" i="2"/>
  <c r="H662" i="2"/>
  <c r="H659" i="2"/>
  <c r="H658" i="2"/>
  <c r="H654" i="2"/>
  <c r="H650" i="2"/>
  <c r="H649" i="2"/>
  <c r="H648" i="2"/>
  <c r="H645" i="2"/>
  <c r="H642" i="2"/>
  <c r="H641" i="2"/>
  <c r="H637" i="2"/>
  <c r="H635" i="2"/>
  <c r="H632" i="2"/>
  <c r="H630" i="2"/>
  <c r="H628" i="2"/>
  <c r="H625" i="2"/>
  <c r="H623" i="2"/>
  <c r="H621" i="2"/>
  <c r="H618" i="2"/>
  <c r="H615" i="2"/>
  <c r="H613" i="2"/>
  <c r="H610" i="2"/>
  <c r="H608" i="2"/>
  <c r="H605" i="2"/>
  <c r="H603" i="2"/>
  <c r="H600" i="2"/>
  <c r="H598" i="2"/>
  <c r="H596" i="2"/>
  <c r="H594" i="2"/>
  <c r="H592" i="2"/>
  <c r="H585" i="2"/>
  <c r="H584" i="2"/>
  <c r="H578" i="2"/>
  <c r="H572" i="2"/>
  <c r="H571" i="2"/>
  <c r="H569" i="2"/>
  <c r="H566" i="2"/>
  <c r="H563" i="2"/>
  <c r="H560" i="2"/>
  <c r="H557" i="2"/>
  <c r="H556" i="2"/>
  <c r="H553" i="2"/>
  <c r="H552" i="2"/>
  <c r="H549" i="2"/>
  <c r="H548" i="2"/>
  <c r="H540" i="2"/>
  <c r="H537" i="2"/>
  <c r="H534" i="2"/>
  <c r="H529" i="2"/>
  <c r="H521" i="2"/>
  <c r="H517" i="2"/>
  <c r="H516" i="2"/>
  <c r="H513" i="2"/>
  <c r="H510" i="2"/>
  <c r="H502" i="2"/>
  <c r="H501" i="2"/>
  <c r="H497" i="2"/>
  <c r="H496" i="2"/>
  <c r="H493" i="2"/>
  <c r="H490" i="2"/>
  <c r="H489" i="2"/>
  <c r="H486" i="2"/>
  <c r="H480" i="2"/>
  <c r="H474" i="2"/>
  <c r="H472" i="2"/>
  <c r="H467" i="2"/>
  <c r="H461" i="2"/>
  <c r="H454" i="2"/>
  <c r="H449" i="2"/>
  <c r="H446" i="2"/>
  <c r="H442" i="2"/>
  <c r="H438" i="2"/>
  <c r="H437" i="2"/>
  <c r="H432" i="2"/>
  <c r="H427" i="2"/>
  <c r="H420" i="2"/>
  <c r="H417" i="2"/>
  <c r="H411" i="2"/>
  <c r="H403" i="2"/>
  <c r="H398" i="2"/>
  <c r="H392" i="2"/>
  <c r="H386" i="2"/>
  <c r="H379" i="2"/>
  <c r="H376" i="2"/>
  <c r="H369" i="2"/>
  <c r="H357" i="2"/>
  <c r="H356" i="2"/>
  <c r="H349" i="2"/>
  <c r="H348" i="2"/>
  <c r="H345" i="2"/>
  <c r="H343" i="2"/>
  <c r="H339" i="2"/>
  <c r="H338" i="2"/>
  <c r="H332" i="2"/>
  <c r="H329" i="2"/>
  <c r="H326" i="2"/>
  <c r="H323" i="2"/>
  <c r="H320" i="2"/>
  <c r="H317" i="2"/>
  <c r="H316" i="2"/>
  <c r="H309" i="2"/>
  <c r="H308" i="2"/>
  <c r="H301" i="2"/>
  <c r="H294" i="2"/>
  <c r="H290" i="2"/>
  <c r="H283" i="2"/>
  <c r="H275" i="2"/>
  <c r="H271" i="2"/>
  <c r="H267" i="2"/>
  <c r="H263" i="2"/>
  <c r="H260" i="2"/>
  <c r="H257" i="2"/>
  <c r="H250" i="2"/>
  <c r="H248" i="2"/>
  <c r="H243" i="2"/>
  <c r="H238" i="2"/>
  <c r="H233" i="2"/>
  <c r="H229" i="2"/>
  <c r="H222" i="2"/>
  <c r="H218" i="2"/>
  <c r="H210" i="2"/>
  <c r="H202" i="2"/>
  <c r="H196" i="2"/>
  <c r="H190" i="2"/>
  <c r="H185" i="2"/>
  <c r="H179" i="2"/>
  <c r="H177" i="2"/>
  <c r="H174" i="2"/>
  <c r="H171" i="2"/>
  <c r="H169" i="2"/>
  <c r="H167" i="2"/>
  <c r="H164" i="2"/>
  <c r="H161" i="2"/>
  <c r="H159" i="2"/>
  <c r="H154" i="2"/>
  <c r="H152" i="2"/>
  <c r="H150" i="2"/>
  <c r="H146" i="2"/>
  <c r="H144" i="2"/>
  <c r="H140" i="2"/>
  <c r="H134" i="2"/>
  <c r="H127" i="2"/>
  <c r="H124" i="2"/>
  <c r="H119" i="2"/>
  <c r="H117" i="2"/>
  <c r="H115" i="2"/>
  <c r="H111" i="2"/>
  <c r="H107" i="2"/>
  <c r="H105" i="2"/>
  <c r="H98" i="2"/>
  <c r="H96" i="2"/>
  <c r="H90" i="2"/>
  <c r="H88" i="2"/>
  <c r="H74" i="2"/>
  <c r="H70" i="2"/>
  <c r="H68" i="2"/>
  <c r="H66" i="2"/>
  <c r="H60" i="2"/>
  <c r="H54" i="2"/>
  <c r="H52" i="2"/>
  <c r="H46" i="2"/>
  <c r="H44" i="2"/>
  <c r="H38" i="2"/>
  <c r="H36" i="2"/>
  <c r="H29" i="2"/>
  <c r="H27" i="2"/>
  <c r="H24" i="2"/>
  <c r="H21" i="2"/>
  <c r="H16" i="2"/>
  <c r="G200" i="2"/>
  <c r="H200" i="2" s="1"/>
  <c r="G515" i="2" l="1"/>
  <c r="G507" i="2"/>
  <c r="H507" i="2" s="1"/>
  <c r="G373" i="2" l="1"/>
  <c r="H373" i="2" s="1"/>
  <c r="G365" i="2"/>
  <c r="H365" i="2" s="1"/>
  <c r="G362" i="2"/>
  <c r="H362" i="2" s="1"/>
  <c r="G69" i="2"/>
  <c r="F106" i="2" l="1"/>
  <c r="G547" i="2" l="1"/>
  <c r="F547" i="2"/>
  <c r="H547" i="2" l="1"/>
  <c r="F714" i="2"/>
  <c r="F734" i="2"/>
  <c r="H734" i="2" s="1"/>
  <c r="G730" i="2"/>
  <c r="F730" i="2"/>
  <c r="G729" i="2" l="1"/>
  <c r="H730" i="2"/>
  <c r="F729" i="2"/>
  <c r="F728" i="2" s="1"/>
  <c r="G728" i="2" l="1"/>
  <c r="H728" i="2" s="1"/>
  <c r="H729" i="2"/>
  <c r="G837" i="2"/>
  <c r="F837" i="2"/>
  <c r="F836" i="2" s="1"/>
  <c r="F835" i="2" s="1"/>
  <c r="G836" i="2" l="1"/>
  <c r="H837" i="2"/>
  <c r="G834" i="2"/>
  <c r="F834" i="2"/>
  <c r="G441" i="2"/>
  <c r="F441" i="2"/>
  <c r="F440" i="2" s="1"/>
  <c r="F439" i="2" s="1"/>
  <c r="H834" i="2" l="1"/>
  <c r="G440" i="2"/>
  <c r="H441" i="2"/>
  <c r="G835" i="2"/>
  <c r="H835" i="2" s="1"/>
  <c r="H836" i="2"/>
  <c r="G718" i="2"/>
  <c r="F718" i="2"/>
  <c r="G822" i="2"/>
  <c r="F822" i="2"/>
  <c r="G826" i="2"/>
  <c r="F826" i="2"/>
  <c r="H718" i="2" l="1"/>
  <c r="G825" i="2"/>
  <c r="H826" i="2"/>
  <c r="G439" i="2"/>
  <c r="H439" i="2" s="1"/>
  <c r="H440" i="2"/>
  <c r="G821" i="2"/>
  <c r="H822" i="2"/>
  <c r="G201" i="2"/>
  <c r="F201" i="2"/>
  <c r="G199" i="2"/>
  <c r="F199" i="2"/>
  <c r="G520" i="2"/>
  <c r="F520" i="2"/>
  <c r="F519" i="2" s="1"/>
  <c r="F116" i="2"/>
  <c r="G918" i="2"/>
  <c r="F918" i="2"/>
  <c r="F917" i="2" s="1"/>
  <c r="F916" i="2" s="1"/>
  <c r="F915" i="2" s="1"/>
  <c r="G184" i="2"/>
  <c r="F184" i="2"/>
  <c r="F183" i="2" s="1"/>
  <c r="F182" i="2" s="1"/>
  <c r="F181" i="2" s="1"/>
  <c r="H201" i="2" l="1"/>
  <c r="H199" i="2"/>
  <c r="G917" i="2"/>
  <c r="H918" i="2"/>
  <c r="G519" i="2"/>
  <c r="H520" i="2"/>
  <c r="G183" i="2"/>
  <c r="H184" i="2"/>
  <c r="F198" i="2"/>
  <c r="F197" i="2" s="1"/>
  <c r="G198" i="2"/>
  <c r="G518" i="2" l="1"/>
  <c r="H519" i="2"/>
  <c r="G197" i="2"/>
  <c r="H197" i="2" s="1"/>
  <c r="H198" i="2"/>
  <c r="G182" i="2"/>
  <c r="H183" i="2"/>
  <c r="G916" i="2"/>
  <c r="H917" i="2"/>
  <c r="G426" i="2"/>
  <c r="F426" i="2"/>
  <c r="F425" i="2" s="1"/>
  <c r="F424" i="2" s="1"/>
  <c r="F423" i="2" s="1"/>
  <c r="H916" i="2" l="1"/>
  <c r="G915" i="2"/>
  <c r="G425" i="2"/>
  <c r="H426" i="2"/>
  <c r="G181" i="2"/>
  <c r="H181" i="2" s="1"/>
  <c r="H182" i="2"/>
  <c r="G772" i="2"/>
  <c r="F772" i="2"/>
  <c r="H772" i="2" l="1"/>
  <c r="G424" i="2"/>
  <c r="H425" i="2"/>
  <c r="G669" i="2"/>
  <c r="F669" i="2"/>
  <c r="F668" i="2" s="1"/>
  <c r="G423" i="2" l="1"/>
  <c r="H423" i="2" s="1"/>
  <c r="H424" i="2"/>
  <c r="G668" i="2"/>
  <c r="H668" i="2" s="1"/>
  <c r="H669" i="2"/>
  <c r="F518" i="2"/>
  <c r="H518" i="2" s="1"/>
  <c r="G871" i="2"/>
  <c r="F871" i="2"/>
  <c r="F870" i="2" s="1"/>
  <c r="F869" i="2" s="1"/>
  <c r="F868" i="2" s="1"/>
  <c r="G528" i="2"/>
  <c r="F528" i="2"/>
  <c r="F527" i="2" s="1"/>
  <c r="F526" i="2" s="1"/>
  <c r="F525" i="2" s="1"/>
  <c r="G870" i="2" l="1"/>
  <c r="H871" i="2"/>
  <c r="G527" i="2"/>
  <c r="H528" i="2"/>
  <c r="G665" i="2"/>
  <c r="F665" i="2"/>
  <c r="F664" i="2" s="1"/>
  <c r="G664" i="2" l="1"/>
  <c r="H664" i="2" s="1"/>
  <c r="H665" i="2"/>
  <c r="G869" i="2"/>
  <c r="H870" i="2"/>
  <c r="G526" i="2"/>
  <c r="H527" i="2"/>
  <c r="G485" i="2"/>
  <c r="F485" i="2"/>
  <c r="F484" i="2" s="1"/>
  <c r="G866" i="2"/>
  <c r="F866" i="2"/>
  <c r="F865" i="2" s="1"/>
  <c r="G484" i="2" l="1"/>
  <c r="H484" i="2" s="1"/>
  <c r="H485" i="2"/>
  <c r="G865" i="2"/>
  <c r="H865" i="2" s="1"/>
  <c r="H866" i="2"/>
  <c r="G868" i="2"/>
  <c r="H868" i="2" s="1"/>
  <c r="H869" i="2"/>
  <c r="G525" i="2"/>
  <c r="H525" i="2" s="1"/>
  <c r="H526" i="2"/>
  <c r="G431" i="2"/>
  <c r="F431" i="2"/>
  <c r="F430" i="2" s="1"/>
  <c r="F429" i="2" s="1"/>
  <c r="F428" i="2" s="1"/>
  <c r="F69" i="2"/>
  <c r="H69" i="2" s="1"/>
  <c r="G430" i="2" l="1"/>
  <c r="H431" i="2"/>
  <c r="G771" i="2"/>
  <c r="F771" i="2"/>
  <c r="F770" i="2" s="1"/>
  <c r="G770" i="2" l="1"/>
  <c r="H770" i="2" s="1"/>
  <c r="H771" i="2"/>
  <c r="G429" i="2"/>
  <c r="H430" i="2"/>
  <c r="G97" i="2"/>
  <c r="F97" i="2"/>
  <c r="G89" i="2"/>
  <c r="F89" i="2"/>
  <c r="G110" i="2"/>
  <c r="F110" i="2"/>
  <c r="F109" i="2" s="1"/>
  <c r="F108" i="2" s="1"/>
  <c r="G53" i="2"/>
  <c r="F53" i="2"/>
  <c r="H53" i="2" l="1"/>
  <c r="H89" i="2"/>
  <c r="H97" i="2"/>
  <c r="G428" i="2"/>
  <c r="H428" i="2" s="1"/>
  <c r="H429" i="2"/>
  <c r="G109" i="2"/>
  <c r="H110" i="2"/>
  <c r="G108" i="2" l="1"/>
  <c r="H108" i="2" s="1"/>
  <c r="H109" i="2"/>
  <c r="G636" i="2"/>
  <c r="F636" i="2"/>
  <c r="G634" i="2"/>
  <c r="F634" i="2"/>
  <c r="G631" i="2"/>
  <c r="F631" i="2"/>
  <c r="G629" i="2"/>
  <c r="F629" i="2"/>
  <c r="G627" i="2"/>
  <c r="F627" i="2"/>
  <c r="H634" i="2" l="1"/>
  <c r="H629" i="2"/>
  <c r="H627" i="2"/>
  <c r="H631" i="2"/>
  <c r="H636" i="2"/>
  <c r="G626" i="2"/>
  <c r="G633" i="2"/>
  <c r="F626" i="2"/>
  <c r="F633" i="2"/>
  <c r="G657" i="2"/>
  <c r="F657" i="2"/>
  <c r="F656" i="2" s="1"/>
  <c r="G624" i="2"/>
  <c r="F624" i="2"/>
  <c r="H624" i="2" l="1"/>
  <c r="G656" i="2"/>
  <c r="H656" i="2" s="1"/>
  <c r="H657" i="2"/>
  <c r="H626" i="2"/>
  <c r="H633" i="2"/>
  <c r="G506" i="2"/>
  <c r="G505" i="2" s="1"/>
  <c r="G249" i="2"/>
  <c r="F249" i="2"/>
  <c r="H506" i="2" l="1"/>
  <c r="H249" i="2"/>
  <c r="G410" i="2"/>
  <c r="F410" i="2"/>
  <c r="F409" i="2" s="1"/>
  <c r="F408" i="2" s="1"/>
  <c r="F407" i="2" s="1"/>
  <c r="F406" i="2" s="1"/>
  <c r="G409" i="2" l="1"/>
  <c r="H410" i="2"/>
  <c r="F769" i="2"/>
  <c r="G769" i="2"/>
  <c r="G195" i="2"/>
  <c r="F195" i="2"/>
  <c r="F194" i="2" s="1"/>
  <c r="F193" i="2" s="1"/>
  <c r="F192" i="2" s="1"/>
  <c r="G946" i="2"/>
  <c r="F946" i="2"/>
  <c r="F945" i="2" s="1"/>
  <c r="G943" i="2"/>
  <c r="F943" i="2"/>
  <c r="F942" i="2" s="1"/>
  <c r="H769" i="2" l="1"/>
  <c r="G942" i="2"/>
  <c r="H942" i="2" s="1"/>
  <c r="H943" i="2"/>
  <c r="G945" i="2"/>
  <c r="H945" i="2" s="1"/>
  <c r="H946" i="2"/>
  <c r="G408" i="2"/>
  <c r="H409" i="2"/>
  <c r="G194" i="2"/>
  <c r="H195" i="2"/>
  <c r="F941" i="2"/>
  <c r="G300" i="2"/>
  <c r="F300" i="2"/>
  <c r="F299" i="2" s="1"/>
  <c r="F298" i="2" s="1"/>
  <c r="F297" i="2" s="1"/>
  <c r="G289" i="2"/>
  <c r="F289" i="2"/>
  <c r="F288" i="2" s="1"/>
  <c r="F287" i="2" s="1"/>
  <c r="G299" i="2" l="1"/>
  <c r="H300" i="2"/>
  <c r="G407" i="2"/>
  <c r="H408" i="2"/>
  <c r="G288" i="2"/>
  <c r="H289" i="2"/>
  <c r="G941" i="2"/>
  <c r="H941" i="2" s="1"/>
  <c r="G193" i="2"/>
  <c r="H194" i="2"/>
  <c r="H505" i="2"/>
  <c r="G416" i="2"/>
  <c r="F416" i="2"/>
  <c r="F415" i="2" s="1"/>
  <c r="G139" i="2"/>
  <c r="F139" i="2"/>
  <c r="F138" i="2" s="1"/>
  <c r="F137" i="2" s="1"/>
  <c r="H288" i="2" l="1"/>
  <c r="G287" i="2"/>
  <c r="H287" i="2" s="1"/>
  <c r="G298" i="2"/>
  <c r="H299" i="2"/>
  <c r="G415" i="2"/>
  <c r="H415" i="2" s="1"/>
  <c r="H416" i="2"/>
  <c r="G406" i="2"/>
  <c r="H406" i="2" s="1"/>
  <c r="H407" i="2"/>
  <c r="G138" i="2"/>
  <c r="H139" i="2"/>
  <c r="G192" i="2"/>
  <c r="H192" i="2" s="1"/>
  <c r="H193" i="2"/>
  <c r="G673" i="2"/>
  <c r="F673" i="2"/>
  <c r="F672" i="2" s="1"/>
  <c r="G661" i="2"/>
  <c r="F661" i="2"/>
  <c r="F660" i="2" s="1"/>
  <c r="F655" i="2" l="1"/>
  <c r="G660" i="2"/>
  <c r="H660" i="2" s="1"/>
  <c r="H661" i="2"/>
  <c r="G297" i="2"/>
  <c r="H297" i="2" s="1"/>
  <c r="H298" i="2"/>
  <c r="G672" i="2"/>
  <c r="H673" i="2"/>
  <c r="G137" i="2"/>
  <c r="H137" i="2" s="1"/>
  <c r="H138" i="2"/>
  <c r="I455" i="2"/>
  <c r="H672" i="2" l="1"/>
  <c r="G655" i="2"/>
  <c r="H655" i="2" s="1"/>
  <c r="G133" i="2"/>
  <c r="F133" i="2"/>
  <c r="H133" i="2" l="1"/>
  <c r="G954" i="2"/>
  <c r="F954" i="2"/>
  <c r="F953" i="2" s="1"/>
  <c r="F952" i="2" s="1"/>
  <c r="F951" i="2" s="1"/>
  <c r="G953" i="2" l="1"/>
  <c r="H954" i="2"/>
  <c r="G178" i="2"/>
  <c r="F178" i="2"/>
  <c r="G176" i="2"/>
  <c r="F176" i="2"/>
  <c r="H178" i="2" l="1"/>
  <c r="G175" i="2"/>
  <c r="H176" i="2"/>
  <c r="G952" i="2"/>
  <c r="H953" i="2"/>
  <c r="F175" i="2"/>
  <c r="H175" i="2" l="1"/>
  <c r="G951" i="2"/>
  <c r="H951" i="2" s="1"/>
  <c r="H952" i="2"/>
  <c r="G170" i="2"/>
  <c r="F170" i="2"/>
  <c r="G168" i="2"/>
  <c r="F168" i="2"/>
  <c r="G166" i="2"/>
  <c r="F166" i="2"/>
  <c r="H166" i="2" l="1"/>
  <c r="H170" i="2"/>
  <c r="H168" i="2"/>
  <c r="F165" i="2"/>
  <c r="G165" i="2"/>
  <c r="G160" i="2"/>
  <c r="F160" i="2"/>
  <c r="G106" i="2"/>
  <c r="H106" i="2" s="1"/>
  <c r="G104" i="2"/>
  <c r="F104" i="2"/>
  <c r="G73" i="2"/>
  <c r="F73" i="2"/>
  <c r="F72" i="2" s="1"/>
  <c r="F71" i="2" s="1"/>
  <c r="H160" i="2" l="1"/>
  <c r="H104" i="2"/>
  <c r="G72" i="2"/>
  <c r="H73" i="2"/>
  <c r="H165" i="2"/>
  <c r="F103" i="2"/>
  <c r="G103" i="2"/>
  <c r="H103" i="2" s="1"/>
  <c r="G153" i="2"/>
  <c r="F153" i="2"/>
  <c r="G151" i="2"/>
  <c r="F151" i="2"/>
  <c r="G149" i="2"/>
  <c r="F149" i="2"/>
  <c r="G262" i="2"/>
  <c r="F262" i="2"/>
  <c r="F261" i="2" s="1"/>
  <c r="G221" i="2"/>
  <c r="F221" i="2"/>
  <c r="F220" i="2" s="1"/>
  <c r="F219" i="2" s="1"/>
  <c r="H153" i="2" l="1"/>
  <c r="H149" i="2"/>
  <c r="G71" i="2"/>
  <c r="H71" i="2" s="1"/>
  <c r="H72" i="2"/>
  <c r="G220" i="2"/>
  <c r="H221" i="2"/>
  <c r="G261" i="2"/>
  <c r="H261" i="2" s="1"/>
  <c r="H262" i="2"/>
  <c r="H151" i="2"/>
  <c r="F148" i="2"/>
  <c r="G148" i="2"/>
  <c r="G256" i="2"/>
  <c r="F256" i="2"/>
  <c r="F255" i="2" s="1"/>
  <c r="H148" i="2" l="1"/>
  <c r="G255" i="2"/>
  <c r="H255" i="2" s="1"/>
  <c r="H256" i="2"/>
  <c r="G219" i="2"/>
  <c r="H219" i="2" s="1"/>
  <c r="H220" i="2"/>
  <c r="G95" i="2"/>
  <c r="F95" i="2"/>
  <c r="H95" i="2" l="1"/>
  <c r="F94" i="2"/>
  <c r="F93" i="2" s="1"/>
  <c r="F92" i="2" s="1"/>
  <c r="F91" i="2" s="1"/>
  <c r="G94" i="2"/>
  <c r="G495" i="2"/>
  <c r="F495" i="2"/>
  <c r="F494" i="2" s="1"/>
  <c r="G488" i="2"/>
  <c r="F488" i="2"/>
  <c r="F487" i="2" s="1"/>
  <c r="F347" i="2"/>
  <c r="G509" i="2"/>
  <c r="F509" i="2"/>
  <c r="F508" i="2" s="1"/>
  <c r="G342" i="2"/>
  <c r="F342" i="2"/>
  <c r="G328" i="2"/>
  <c r="F328" i="2"/>
  <c r="G479" i="2"/>
  <c r="F479" i="2"/>
  <c r="G453" i="2"/>
  <c r="F453" i="2"/>
  <c r="F452" i="2" s="1"/>
  <c r="F451" i="2" s="1"/>
  <c r="F450" i="2" s="1"/>
  <c r="H328" i="2" l="1"/>
  <c r="G487" i="2"/>
  <c r="H487" i="2" s="1"/>
  <c r="H488" i="2"/>
  <c r="G93" i="2"/>
  <c r="H94" i="2"/>
  <c r="F346" i="2"/>
  <c r="H346" i="2" s="1"/>
  <c r="H347" i="2"/>
  <c r="G494" i="2"/>
  <c r="H494" i="2" s="1"/>
  <c r="H495" i="2"/>
  <c r="G452" i="2"/>
  <c r="H453" i="2"/>
  <c r="G508" i="2"/>
  <c r="H508" i="2" s="1"/>
  <c r="H509" i="2"/>
  <c r="H479" i="2"/>
  <c r="H342" i="2"/>
  <c r="G45" i="2"/>
  <c r="G43" i="2"/>
  <c r="G15" i="2"/>
  <c r="F15" i="2"/>
  <c r="F14" i="2" s="1"/>
  <c r="F13" i="2" s="1"/>
  <c r="G473" i="2"/>
  <c r="F473" i="2"/>
  <c r="G471" i="2"/>
  <c r="F471" i="2"/>
  <c r="G274" i="2"/>
  <c r="F274" i="2"/>
  <c r="F273" i="2" s="1"/>
  <c r="F272" i="2" s="1"/>
  <c r="G270" i="2"/>
  <c r="F270" i="2"/>
  <c r="F269" i="2" s="1"/>
  <c r="G266" i="2"/>
  <c r="F266" i="2"/>
  <c r="F265" i="2" s="1"/>
  <c r="F264" i="2" s="1"/>
  <c r="G259" i="2"/>
  <c r="F259" i="2"/>
  <c r="F258" i="2" s="1"/>
  <c r="F254" i="2" s="1"/>
  <c r="G247" i="2"/>
  <c r="F247" i="2"/>
  <c r="G242" i="2"/>
  <c r="F242" i="2"/>
  <c r="F241" i="2" s="1"/>
  <c r="F240" i="2" s="1"/>
  <c r="F239" i="2" s="1"/>
  <c r="G237" i="2"/>
  <c r="F237" i="2"/>
  <c r="F236" i="2" s="1"/>
  <c r="F235" i="2" s="1"/>
  <c r="F234" i="2" s="1"/>
  <c r="G232" i="2"/>
  <c r="F232" i="2"/>
  <c r="F231" i="2" s="1"/>
  <c r="F230" i="2" s="1"/>
  <c r="G228" i="2"/>
  <c r="F228" i="2"/>
  <c r="F227" i="2" s="1"/>
  <c r="G217" i="2"/>
  <c r="F217" i="2"/>
  <c r="F216" i="2" s="1"/>
  <c r="F215" i="2" s="1"/>
  <c r="F214" i="2" s="1"/>
  <c r="G896" i="2"/>
  <c r="F896" i="2"/>
  <c r="F895" i="2" s="1"/>
  <c r="F894" i="2" s="1"/>
  <c r="F893" i="2" s="1"/>
  <c r="G891" i="2"/>
  <c r="F891" i="2"/>
  <c r="F890" i="2" s="1"/>
  <c r="G886" i="2"/>
  <c r="F886" i="2"/>
  <c r="F885" i="2" s="1"/>
  <c r="G51" i="2"/>
  <c r="F51" i="2"/>
  <c r="H247" i="2" l="1"/>
  <c r="H473" i="2"/>
  <c r="G895" i="2"/>
  <c r="H896" i="2"/>
  <c r="G227" i="2"/>
  <c r="H227" i="2" s="1"/>
  <c r="H228" i="2"/>
  <c r="G236" i="2"/>
  <c r="H237" i="2"/>
  <c r="G265" i="2"/>
  <c r="H266" i="2"/>
  <c r="G273" i="2"/>
  <c r="H274" i="2"/>
  <c r="G451" i="2"/>
  <c r="H452" i="2"/>
  <c r="G885" i="2"/>
  <c r="H885" i="2" s="1"/>
  <c r="H886" i="2"/>
  <c r="G890" i="2"/>
  <c r="H890" i="2" s="1"/>
  <c r="H891" i="2"/>
  <c r="G216" i="2"/>
  <c r="H217" i="2"/>
  <c r="G231" i="2"/>
  <c r="H232" i="2"/>
  <c r="G241" i="2"/>
  <c r="H242" i="2"/>
  <c r="G258" i="2"/>
  <c r="H259" i="2"/>
  <c r="G269" i="2"/>
  <c r="H270" i="2"/>
  <c r="G14" i="2"/>
  <c r="H15" i="2"/>
  <c r="G92" i="2"/>
  <c r="H93" i="2"/>
  <c r="H51" i="2"/>
  <c r="H471" i="2"/>
  <c r="F246" i="2"/>
  <c r="F245" i="2" s="1"/>
  <c r="F244" i="2" s="1"/>
  <c r="G246" i="2"/>
  <c r="F268" i="2"/>
  <c r="F253" i="2" s="1"/>
  <c r="F252" i="2" s="1"/>
  <c r="F251" i="2" s="1"/>
  <c r="G470" i="2"/>
  <c r="F470" i="2"/>
  <c r="F469" i="2" s="1"/>
  <c r="F226" i="2"/>
  <c r="F225" i="2" s="1"/>
  <c r="G226" i="2"/>
  <c r="F50" i="2"/>
  <c r="F49" i="2" s="1"/>
  <c r="G50" i="2"/>
  <c r="F884" i="2"/>
  <c r="F883" i="2" s="1"/>
  <c r="F882" i="2" s="1"/>
  <c r="G884" i="2" l="1"/>
  <c r="G883" i="2" s="1"/>
  <c r="G13" i="2"/>
  <c r="H13" i="2" s="1"/>
  <c r="H14" i="2"/>
  <c r="G230" i="2"/>
  <c r="H230" i="2" s="1"/>
  <c r="H231" i="2"/>
  <c r="G272" i="2"/>
  <c r="H272" i="2" s="1"/>
  <c r="H273" i="2"/>
  <c r="G235" i="2"/>
  <c r="H236" i="2"/>
  <c r="G894" i="2"/>
  <c r="H895" i="2"/>
  <c r="H226" i="2"/>
  <c r="G469" i="2"/>
  <c r="H469" i="2" s="1"/>
  <c r="H470" i="2"/>
  <c r="G91" i="2"/>
  <c r="H91" i="2" s="1"/>
  <c r="H92" i="2"/>
  <c r="G268" i="2"/>
  <c r="H268" i="2" s="1"/>
  <c r="H269" i="2"/>
  <c r="G240" i="2"/>
  <c r="H241" i="2"/>
  <c r="G215" i="2"/>
  <c r="H216" i="2"/>
  <c r="G450" i="2"/>
  <c r="H450" i="2" s="1"/>
  <c r="H451" i="2"/>
  <c r="G264" i="2"/>
  <c r="H264" i="2" s="1"/>
  <c r="H265" i="2"/>
  <c r="G254" i="2"/>
  <c r="H258" i="2"/>
  <c r="G49" i="2"/>
  <c r="H49" i="2" s="1"/>
  <c r="H50" i="2"/>
  <c r="G245" i="2"/>
  <c r="H246" i="2"/>
  <c r="F224" i="2"/>
  <c r="I531" i="2"/>
  <c r="G539" i="2"/>
  <c r="F539" i="2"/>
  <c r="F538" i="2" s="1"/>
  <c r="G536" i="2"/>
  <c r="F536" i="2"/>
  <c r="F535" i="2" s="1"/>
  <c r="G533" i="2"/>
  <c r="F533" i="2"/>
  <c r="F532" i="2" s="1"/>
  <c r="H884" i="2" l="1"/>
  <c r="G225" i="2"/>
  <c r="H225" i="2" s="1"/>
  <c r="H254" i="2"/>
  <c r="G253" i="2"/>
  <c r="G239" i="2"/>
  <c r="H239" i="2" s="1"/>
  <c r="H240" i="2"/>
  <c r="G244" i="2"/>
  <c r="H244" i="2" s="1"/>
  <c r="H245" i="2"/>
  <c r="G893" i="2"/>
  <c r="H893" i="2" s="1"/>
  <c r="H894" i="2"/>
  <c r="G535" i="2"/>
  <c r="H535" i="2" s="1"/>
  <c r="H536" i="2"/>
  <c r="G214" i="2"/>
  <c r="H214" i="2" s="1"/>
  <c r="H215" i="2"/>
  <c r="H883" i="2"/>
  <c r="G234" i="2"/>
  <c r="H234" i="2" s="1"/>
  <c r="H235" i="2"/>
  <c r="G532" i="2"/>
  <c r="H532" i="2" s="1"/>
  <c r="H533" i="2"/>
  <c r="G538" i="2"/>
  <c r="H538" i="2" s="1"/>
  <c r="H539" i="2"/>
  <c r="F531" i="2"/>
  <c r="G224" i="2" l="1"/>
  <c r="H224" i="2" s="1"/>
  <c r="G882" i="2"/>
  <c r="H882" i="2" s="1"/>
  <c r="G252" i="2"/>
  <c r="H253" i="2"/>
  <c r="G531" i="2"/>
  <c r="F530" i="2"/>
  <c r="F524" i="2" s="1"/>
  <c r="G466" i="2"/>
  <c r="F466" i="2"/>
  <c r="F465" i="2" s="1"/>
  <c r="G293" i="2"/>
  <c r="F293" i="2"/>
  <c r="F292" i="2" s="1"/>
  <c r="F291" i="2" s="1"/>
  <c r="G391" i="2"/>
  <c r="F391" i="2"/>
  <c r="F390" i="2" s="1"/>
  <c r="F389" i="2" s="1"/>
  <c r="F388" i="2" s="1"/>
  <c r="F387" i="2" s="1"/>
  <c r="G189" i="2"/>
  <c r="F189" i="2"/>
  <c r="F188" i="2" s="1"/>
  <c r="F187" i="2" s="1"/>
  <c r="G251" i="2" l="1"/>
  <c r="H251" i="2" s="1"/>
  <c r="H252" i="2"/>
  <c r="G188" i="2"/>
  <c r="H189" i="2"/>
  <c r="G465" i="2"/>
  <c r="H465" i="2" s="1"/>
  <c r="H466" i="2"/>
  <c r="G530" i="2"/>
  <c r="H531" i="2"/>
  <c r="G390" i="2"/>
  <c r="H391" i="2"/>
  <c r="G292" i="2"/>
  <c r="H293" i="2"/>
  <c r="G940" i="2"/>
  <c r="F286" i="2"/>
  <c r="F940" i="2"/>
  <c r="G291" i="2" l="1"/>
  <c r="H291" i="2" s="1"/>
  <c r="H292" i="2"/>
  <c r="G389" i="2"/>
  <c r="H390" i="2"/>
  <c r="G187" i="2"/>
  <c r="H187" i="2" s="1"/>
  <c r="H188" i="2"/>
  <c r="H940" i="2"/>
  <c r="H530" i="2"/>
  <c r="G524" i="2"/>
  <c r="G780" i="2"/>
  <c r="F780" i="2"/>
  <c r="G778" i="2"/>
  <c r="F778" i="2"/>
  <c r="G402" i="2"/>
  <c r="F402" i="2"/>
  <c r="F401" i="2" s="1"/>
  <c r="F400" i="2" s="1"/>
  <c r="F399" i="2" s="1"/>
  <c r="G397" i="2"/>
  <c r="F397" i="2"/>
  <c r="F396" i="2" s="1"/>
  <c r="F395" i="2" s="1"/>
  <c r="F394" i="2" s="1"/>
  <c r="G87" i="2"/>
  <c r="F87" i="2"/>
  <c r="G863" i="2"/>
  <c r="F863" i="2"/>
  <c r="F862" i="2" s="1"/>
  <c r="G37" i="2"/>
  <c r="F37" i="2"/>
  <c r="G35" i="2"/>
  <c r="F35" i="2"/>
  <c r="G850" i="2"/>
  <c r="F850" i="2"/>
  <c r="F849" i="2" s="1"/>
  <c r="F848" i="2" s="1"/>
  <c r="F847" i="2" s="1"/>
  <c r="F846" i="2" s="1"/>
  <c r="F845" i="2" s="1"/>
  <c r="G126" i="2"/>
  <c r="G118" i="2"/>
  <c r="F118" i="2"/>
  <c r="G116" i="2"/>
  <c r="H116" i="2" s="1"/>
  <c r="G114" i="2"/>
  <c r="F114" i="2"/>
  <c r="G28" i="2"/>
  <c r="F28" i="2"/>
  <c r="G26" i="2"/>
  <c r="F26" i="2"/>
  <c r="G23" i="2"/>
  <c r="F23" i="2"/>
  <c r="F22" i="2" s="1"/>
  <c r="G20" i="2"/>
  <c r="F20" i="2"/>
  <c r="F19" i="2" s="1"/>
  <c r="H118" i="2" l="1"/>
  <c r="H28" i="2"/>
  <c r="H35" i="2"/>
  <c r="H778" i="2"/>
  <c r="G388" i="2"/>
  <c r="H389" i="2"/>
  <c r="G286" i="2"/>
  <c r="H286" i="2" s="1"/>
  <c r="G862" i="2"/>
  <c r="H862" i="2" s="1"/>
  <c r="H863" i="2"/>
  <c r="G396" i="2"/>
  <c r="H397" i="2"/>
  <c r="G22" i="2"/>
  <c r="H22" i="2" s="1"/>
  <c r="H23" i="2"/>
  <c r="G523" i="2"/>
  <c r="G522" i="2" s="1"/>
  <c r="H524" i="2"/>
  <c r="G19" i="2"/>
  <c r="H19" i="2" s="1"/>
  <c r="H20" i="2"/>
  <c r="G125" i="2"/>
  <c r="G849" i="2"/>
  <c r="H850" i="2"/>
  <c r="G401" i="2"/>
  <c r="H402" i="2"/>
  <c r="H26" i="2"/>
  <c r="H114" i="2"/>
  <c r="H37" i="2"/>
  <c r="H87" i="2"/>
  <c r="H780" i="2"/>
  <c r="F914" i="2"/>
  <c r="F861" i="2"/>
  <c r="F860" i="2" s="1"/>
  <c r="F859" i="2" s="1"/>
  <c r="F86" i="2"/>
  <c r="F85" i="2" s="1"/>
  <c r="F84" i="2" s="1"/>
  <c r="F83" i="2" s="1"/>
  <c r="F393" i="2"/>
  <c r="G86" i="2"/>
  <c r="F34" i="2"/>
  <c r="F33" i="2" s="1"/>
  <c r="F32" i="2" s="1"/>
  <c r="F31" i="2" s="1"/>
  <c r="G34" i="2"/>
  <c r="G113" i="2"/>
  <c r="G25" i="2"/>
  <c r="F113" i="2"/>
  <c r="F25" i="2"/>
  <c r="F18" i="2" s="1"/>
  <c r="G861" i="2" l="1"/>
  <c r="H113" i="2"/>
  <c r="G400" i="2"/>
  <c r="H401" i="2"/>
  <c r="G395" i="2"/>
  <c r="H396" i="2"/>
  <c r="G387" i="2"/>
  <c r="H387" i="2" s="1"/>
  <c r="H388" i="2"/>
  <c r="G860" i="2"/>
  <c r="H861" i="2"/>
  <c r="G33" i="2"/>
  <c r="H34" i="2"/>
  <c r="G85" i="2"/>
  <c r="H86" i="2"/>
  <c r="G848" i="2"/>
  <c r="H849" i="2"/>
  <c r="H25" i="2"/>
  <c r="G644" i="2"/>
  <c r="F644" i="2"/>
  <c r="F643" i="2" s="1"/>
  <c r="G793" i="2"/>
  <c r="F793" i="2"/>
  <c r="G791" i="2"/>
  <c r="F791" i="2"/>
  <c r="G789" i="2"/>
  <c r="F789" i="2"/>
  <c r="H791" i="2" l="1"/>
  <c r="H789" i="2"/>
  <c r="H793" i="2"/>
  <c r="G394" i="2"/>
  <c r="H394" i="2" s="1"/>
  <c r="H395" i="2"/>
  <c r="G399" i="2"/>
  <c r="H400" i="2"/>
  <c r="G847" i="2"/>
  <c r="H848" i="2"/>
  <c r="G32" i="2"/>
  <c r="G31" i="2" s="1"/>
  <c r="H33" i="2"/>
  <c r="G643" i="2"/>
  <c r="H643" i="2" s="1"/>
  <c r="H644" i="2"/>
  <c r="G84" i="2"/>
  <c r="H85" i="2"/>
  <c r="G859" i="2"/>
  <c r="H859" i="2" s="1"/>
  <c r="H860" i="2"/>
  <c r="G788" i="2"/>
  <c r="F788" i="2"/>
  <c r="F787" i="2" s="1"/>
  <c r="F786" i="2" s="1"/>
  <c r="H31" i="2" l="1"/>
  <c r="H32" i="2"/>
  <c r="G846" i="2"/>
  <c r="H847" i="2"/>
  <c r="G787" i="2"/>
  <c r="H788" i="2"/>
  <c r="G83" i="2"/>
  <c r="H84" i="2"/>
  <c r="H399" i="2"/>
  <c r="G393" i="2"/>
  <c r="H393" i="2" s="1"/>
  <c r="G914" i="2"/>
  <c r="H914" i="2" s="1"/>
  <c r="H915" i="2"/>
  <c r="G879" i="2"/>
  <c r="F879" i="2"/>
  <c r="F878" i="2" s="1"/>
  <c r="F877" i="2" s="1"/>
  <c r="F876" i="2" s="1"/>
  <c r="F875" i="2" s="1"/>
  <c r="G783" i="2"/>
  <c r="F783" i="2"/>
  <c r="F782" i="2" s="1"/>
  <c r="G752" i="2"/>
  <c r="F752" i="2"/>
  <c r="F751" i="2" s="1"/>
  <c r="F750" i="2" s="1"/>
  <c r="F749" i="2" s="1"/>
  <c r="F748" i="2" s="1"/>
  <c r="G746" i="2"/>
  <c r="F746" i="2"/>
  <c r="F745" i="2" s="1"/>
  <c r="G878" i="2" l="1"/>
  <c r="H879" i="2"/>
  <c r="G786" i="2"/>
  <c r="H786" i="2" s="1"/>
  <c r="H787" i="2"/>
  <c r="G782" i="2"/>
  <c r="H782" i="2" s="1"/>
  <c r="H783" i="2"/>
  <c r="G845" i="2"/>
  <c r="H845" i="2" s="1"/>
  <c r="H846" i="2"/>
  <c r="G751" i="2"/>
  <c r="H752" i="2"/>
  <c r="G745" i="2"/>
  <c r="H745" i="2" s="1"/>
  <c r="H746" i="2"/>
  <c r="G777" i="2"/>
  <c r="F777" i="2"/>
  <c r="F776" i="2" s="1"/>
  <c r="F775" i="2" s="1"/>
  <c r="F768" i="2" s="1"/>
  <c r="F744" i="2"/>
  <c r="F743" i="2" s="1"/>
  <c r="F742" i="2" s="1"/>
  <c r="G744" i="2" l="1"/>
  <c r="G743" i="2" s="1"/>
  <c r="G877" i="2"/>
  <c r="H878" i="2"/>
  <c r="G776" i="2"/>
  <c r="H777" i="2"/>
  <c r="G750" i="2"/>
  <c r="H751" i="2"/>
  <c r="G698" i="2"/>
  <c r="G692" i="2"/>
  <c r="F692" i="2"/>
  <c r="G690" i="2"/>
  <c r="F690" i="2"/>
  <c r="G725" i="2"/>
  <c r="F725" i="2"/>
  <c r="F724" i="2" s="1"/>
  <c r="G721" i="2"/>
  <c r="F721" i="2"/>
  <c r="F720" i="2" s="1"/>
  <c r="G717" i="2"/>
  <c r="F717" i="2"/>
  <c r="G714" i="2"/>
  <c r="F713" i="2"/>
  <c r="G710" i="2"/>
  <c r="F710" i="2"/>
  <c r="F709" i="2" s="1"/>
  <c r="F708" i="2" s="1"/>
  <c r="F705" i="2"/>
  <c r="F704" i="2" s="1"/>
  <c r="F703" i="2" s="1"/>
  <c r="F702" i="2" s="1"/>
  <c r="G705" i="2"/>
  <c r="G683" i="2"/>
  <c r="F683" i="2"/>
  <c r="F682" i="2" s="1"/>
  <c r="G678" i="2"/>
  <c r="F678" i="2"/>
  <c r="F677" i="2" s="1"/>
  <c r="G653" i="2"/>
  <c r="F653" i="2"/>
  <c r="F652" i="2" s="1"/>
  <c r="F651" i="2" s="1"/>
  <c r="G647" i="2"/>
  <c r="F647" i="2"/>
  <c r="F646" i="2" s="1"/>
  <c r="G640" i="2"/>
  <c r="F640" i="2"/>
  <c r="F639" i="2" s="1"/>
  <c r="H744" i="2" l="1"/>
  <c r="H717" i="2"/>
  <c r="H692" i="2"/>
  <c r="G697" i="2"/>
  <c r="H698" i="2"/>
  <c r="G749" i="2"/>
  <c r="H750" i="2"/>
  <c r="G876" i="2"/>
  <c r="H877" i="2"/>
  <c r="G704" i="2"/>
  <c r="H705" i="2"/>
  <c r="G682" i="2"/>
  <c r="H682" i="2" s="1"/>
  <c r="H683" i="2"/>
  <c r="G709" i="2"/>
  <c r="H710" i="2"/>
  <c r="G724" i="2"/>
  <c r="H724" i="2" s="1"/>
  <c r="H725" i="2"/>
  <c r="G652" i="2"/>
  <c r="H653" i="2"/>
  <c r="G742" i="2"/>
  <c r="H742" i="2" s="1"/>
  <c r="H743" i="2"/>
  <c r="G775" i="2"/>
  <c r="G768" i="2" s="1"/>
  <c r="H776" i="2"/>
  <c r="G639" i="2"/>
  <c r="H639" i="2" s="1"/>
  <c r="H640" i="2"/>
  <c r="G646" i="2"/>
  <c r="H646" i="2" s="1"/>
  <c r="H647" i="2"/>
  <c r="G677" i="2"/>
  <c r="H677" i="2" s="1"/>
  <c r="H678" i="2"/>
  <c r="G713" i="2"/>
  <c r="H713" i="2" s="1"/>
  <c r="H714" i="2"/>
  <c r="G720" i="2"/>
  <c r="H720" i="2" s="1"/>
  <c r="H721" i="2"/>
  <c r="H690" i="2"/>
  <c r="F696" i="2"/>
  <c r="F638" i="2"/>
  <c r="G689" i="2"/>
  <c r="F689" i="2"/>
  <c r="F688" i="2" s="1"/>
  <c r="F687" i="2" s="1"/>
  <c r="F686" i="2" s="1"/>
  <c r="F712" i="2"/>
  <c r="F707" i="2" s="1"/>
  <c r="F701" i="2" s="1"/>
  <c r="F676" i="2"/>
  <c r="G712" i="2" l="1"/>
  <c r="H712" i="2" s="1"/>
  <c r="G638" i="2"/>
  <c r="H638" i="2" s="1"/>
  <c r="G875" i="2"/>
  <c r="H875" i="2" s="1"/>
  <c r="H876" i="2"/>
  <c r="G696" i="2"/>
  <c r="H697" i="2"/>
  <c r="G688" i="2"/>
  <c r="H689" i="2"/>
  <c r="H768" i="2"/>
  <c r="H775" i="2"/>
  <c r="G651" i="2"/>
  <c r="H651" i="2" s="1"/>
  <c r="H652" i="2"/>
  <c r="G708" i="2"/>
  <c r="H708" i="2" s="1"/>
  <c r="H709" i="2"/>
  <c r="G703" i="2"/>
  <c r="H704" i="2"/>
  <c r="G748" i="2"/>
  <c r="H748" i="2" s="1"/>
  <c r="H749" i="2"/>
  <c r="G676" i="2"/>
  <c r="H676" i="2" s="1"/>
  <c r="F695" i="2"/>
  <c r="F694" i="2" s="1"/>
  <c r="G622" i="2"/>
  <c r="F622" i="2"/>
  <c r="G620" i="2"/>
  <c r="F620" i="2"/>
  <c r="H620" i="2" l="1"/>
  <c r="H622" i="2"/>
  <c r="G702" i="2"/>
  <c r="H702" i="2" s="1"/>
  <c r="H703" i="2"/>
  <c r="G687" i="2"/>
  <c r="H688" i="2"/>
  <c r="G695" i="2"/>
  <c r="H696" i="2"/>
  <c r="G707" i="2"/>
  <c r="F619" i="2"/>
  <c r="G619" i="2"/>
  <c r="G617" i="2"/>
  <c r="F617" i="2"/>
  <c r="F616" i="2" s="1"/>
  <c r="G614" i="2"/>
  <c r="F614" i="2"/>
  <c r="G612" i="2"/>
  <c r="F612" i="2"/>
  <c r="G609" i="2"/>
  <c r="F609" i="2"/>
  <c r="G607" i="2"/>
  <c r="F607" i="2"/>
  <c r="G604" i="2"/>
  <c r="F604" i="2"/>
  <c r="G602" i="2"/>
  <c r="F602" i="2"/>
  <c r="G599" i="2"/>
  <c r="F599" i="2"/>
  <c r="G597" i="2"/>
  <c r="F597" i="2"/>
  <c r="G595" i="2"/>
  <c r="F595" i="2"/>
  <c r="G593" i="2"/>
  <c r="F593" i="2"/>
  <c r="G591" i="2"/>
  <c r="F591" i="2"/>
  <c r="G583" i="2"/>
  <c r="F583" i="2"/>
  <c r="F582" i="2" s="1"/>
  <c r="F581" i="2" s="1"/>
  <c r="F580" i="2" s="1"/>
  <c r="F579" i="2" s="1"/>
  <c r="G577" i="2"/>
  <c r="F577" i="2"/>
  <c r="F576" i="2" s="1"/>
  <c r="G568" i="2"/>
  <c r="F568" i="2"/>
  <c r="H568" i="2" l="1"/>
  <c r="H593" i="2"/>
  <c r="H597" i="2"/>
  <c r="H602" i="2"/>
  <c r="H607" i="2"/>
  <c r="H612" i="2"/>
  <c r="H619" i="2"/>
  <c r="G616" i="2"/>
  <c r="H616" i="2" s="1"/>
  <c r="H617" i="2"/>
  <c r="G694" i="2"/>
  <c r="H694" i="2" s="1"/>
  <c r="H695" i="2"/>
  <c r="G701" i="2"/>
  <c r="H701" i="2" s="1"/>
  <c r="H707" i="2"/>
  <c r="G686" i="2"/>
  <c r="H686" i="2" s="1"/>
  <c r="H687" i="2"/>
  <c r="G582" i="2"/>
  <c r="H583" i="2"/>
  <c r="G576" i="2"/>
  <c r="H576" i="2" s="1"/>
  <c r="H577" i="2"/>
  <c r="H591" i="2"/>
  <c r="H595" i="2"/>
  <c r="H599" i="2"/>
  <c r="H604" i="2"/>
  <c r="H609" i="2"/>
  <c r="H614" i="2"/>
  <c r="F611" i="2"/>
  <c r="F606" i="2"/>
  <c r="F601" i="2"/>
  <c r="G611" i="2"/>
  <c r="G590" i="2"/>
  <c r="F590" i="2"/>
  <c r="G575" i="2"/>
  <c r="G606" i="2"/>
  <c r="G601" i="2"/>
  <c r="F575" i="2"/>
  <c r="G570" i="2"/>
  <c r="F570" i="2"/>
  <c r="F567" i="2" s="1"/>
  <c r="G565" i="2"/>
  <c r="F565" i="2"/>
  <c r="F564" i="2" s="1"/>
  <c r="G562" i="2"/>
  <c r="F562" i="2"/>
  <c r="F561" i="2" s="1"/>
  <c r="G559" i="2"/>
  <c r="G555" i="2"/>
  <c r="F555" i="2"/>
  <c r="F554" i="2" s="1"/>
  <c r="G551" i="2"/>
  <c r="F551" i="2"/>
  <c r="F550" i="2" s="1"/>
  <c r="G546" i="2"/>
  <c r="F546" i="2"/>
  <c r="H575" i="2" l="1"/>
  <c r="H590" i="2"/>
  <c r="H606" i="2"/>
  <c r="H611" i="2"/>
  <c r="G567" i="2"/>
  <c r="H567" i="2" s="1"/>
  <c r="H570" i="2"/>
  <c r="G581" i="2"/>
  <c r="H582" i="2"/>
  <c r="G561" i="2"/>
  <c r="H561" i="2" s="1"/>
  <c r="H562" i="2"/>
  <c r="G550" i="2"/>
  <c r="H550" i="2" s="1"/>
  <c r="H551" i="2"/>
  <c r="G558" i="2"/>
  <c r="H601" i="2"/>
  <c r="G564" i="2"/>
  <c r="H564" i="2" s="1"/>
  <c r="H565" i="2"/>
  <c r="G554" i="2"/>
  <c r="H554" i="2" s="1"/>
  <c r="H555" i="2"/>
  <c r="H546" i="2"/>
  <c r="G589" i="2"/>
  <c r="F589" i="2"/>
  <c r="G765" i="2"/>
  <c r="F765" i="2"/>
  <c r="F764" i="2" s="1"/>
  <c r="F763" i="2" s="1"/>
  <c r="F762" i="2" s="1"/>
  <c r="G760" i="2"/>
  <c r="F760" i="2"/>
  <c r="F759" i="2" s="1"/>
  <c r="F758" i="2" s="1"/>
  <c r="F757" i="2" s="1"/>
  <c r="G740" i="2"/>
  <c r="F740" i="2"/>
  <c r="F739" i="2" s="1"/>
  <c r="G832" i="2"/>
  <c r="F832" i="2"/>
  <c r="F831" i="2" s="1"/>
  <c r="F830" i="2" s="1"/>
  <c r="G811" i="2"/>
  <c r="F811" i="2"/>
  <c r="F810" i="2" s="1"/>
  <c r="G545" i="2" l="1"/>
  <c r="G544" i="2" s="1"/>
  <c r="H740" i="2"/>
  <c r="G588" i="2"/>
  <c r="H589" i="2"/>
  <c r="G759" i="2"/>
  <c r="H760" i="2"/>
  <c r="G580" i="2"/>
  <c r="H581" i="2"/>
  <c r="G810" i="2"/>
  <c r="H810" i="2" s="1"/>
  <c r="H811" i="2"/>
  <c r="G831" i="2"/>
  <c r="H832" i="2"/>
  <c r="G764" i="2"/>
  <c r="H765" i="2"/>
  <c r="F588" i="2"/>
  <c r="F587" i="2" s="1"/>
  <c r="F586" i="2" s="1"/>
  <c r="F756" i="2"/>
  <c r="G763" i="2" l="1"/>
  <c r="H764" i="2"/>
  <c r="G579" i="2"/>
  <c r="H579" i="2" s="1"/>
  <c r="H580" i="2"/>
  <c r="G830" i="2"/>
  <c r="H830" i="2" s="1"/>
  <c r="H831" i="2"/>
  <c r="G758" i="2"/>
  <c r="H759" i="2"/>
  <c r="H588" i="2"/>
  <c r="G587" i="2"/>
  <c r="G378" i="2"/>
  <c r="F378" i="2"/>
  <c r="F377" i="2" s="1"/>
  <c r="G375" i="2"/>
  <c r="F375" i="2"/>
  <c r="F374" i="2" s="1"/>
  <c r="G372" i="2"/>
  <c r="F372" i="2"/>
  <c r="F371" i="2" s="1"/>
  <c r="G368" i="2"/>
  <c r="F368" i="2"/>
  <c r="F367" i="2" s="1"/>
  <c r="F366" i="2" s="1"/>
  <c r="G355" i="2"/>
  <c r="F355" i="2"/>
  <c r="F354" i="2" s="1"/>
  <c r="F353" i="2" s="1"/>
  <c r="G364" i="2"/>
  <c r="F364" i="2"/>
  <c r="F363" i="2" s="1"/>
  <c r="G363" i="2" l="1"/>
  <c r="H363" i="2" s="1"/>
  <c r="H364" i="2"/>
  <c r="G367" i="2"/>
  <c r="H368" i="2"/>
  <c r="G374" i="2"/>
  <c r="H374" i="2" s="1"/>
  <c r="H375" i="2"/>
  <c r="G762" i="2"/>
  <c r="H762" i="2" s="1"/>
  <c r="H763" i="2"/>
  <c r="G586" i="2"/>
  <c r="H586" i="2" s="1"/>
  <c r="H587" i="2"/>
  <c r="G757" i="2"/>
  <c r="H758" i="2"/>
  <c r="G354" i="2"/>
  <c r="H355" i="2"/>
  <c r="G371" i="2"/>
  <c r="H371" i="2" s="1"/>
  <c r="H372" i="2"/>
  <c r="G377" i="2"/>
  <c r="H377" i="2" s="1"/>
  <c r="H378" i="2"/>
  <c r="F370" i="2"/>
  <c r="H757" i="2" l="1"/>
  <c r="G756" i="2"/>
  <c r="H756" i="2" s="1"/>
  <c r="G366" i="2"/>
  <c r="H366" i="2" s="1"/>
  <c r="H367" i="2"/>
  <c r="G353" i="2"/>
  <c r="H353" i="2" s="1"/>
  <c r="H354" i="2"/>
  <c r="G370" i="2"/>
  <c r="H370" i="2" s="1"/>
  <c r="G912" i="2"/>
  <c r="F912" i="2"/>
  <c r="F911" i="2" s="1"/>
  <c r="F910" i="2" s="1"/>
  <c r="F909" i="2" s="1"/>
  <c r="G911" i="2" l="1"/>
  <c r="H912" i="2"/>
  <c r="G904" i="2"/>
  <c r="F904" i="2"/>
  <c r="G907" i="2"/>
  <c r="F907" i="2"/>
  <c r="F906" i="2" s="1"/>
  <c r="H904" i="2" l="1"/>
  <c r="G910" i="2"/>
  <c r="H911" i="2"/>
  <c r="G906" i="2"/>
  <c r="H906" i="2" s="1"/>
  <c r="H907" i="2"/>
  <c r="I30" i="2"/>
  <c r="G909" i="2" l="1"/>
  <c r="H909" i="2" s="1"/>
  <c r="H910" i="2"/>
  <c r="G500" i="2"/>
  <c r="F500" i="2"/>
  <c r="F499" i="2" s="1"/>
  <c r="F498" i="2" s="1"/>
  <c r="G499" i="2" l="1"/>
  <c r="H500" i="2"/>
  <c r="G448" i="2"/>
  <c r="F448" i="2"/>
  <c r="F447" i="2" s="1"/>
  <c r="G498" i="2" l="1"/>
  <c r="H498" i="2" s="1"/>
  <c r="H499" i="2"/>
  <c r="G447" i="2"/>
  <c r="H447" i="2" s="1"/>
  <c r="H448" i="2"/>
  <c r="G67" i="2"/>
  <c r="F67" i="2"/>
  <c r="G65" i="2"/>
  <c r="F65" i="2"/>
  <c r="H67" i="2" l="1"/>
  <c r="H65" i="2"/>
  <c r="G64" i="2"/>
  <c r="G145" i="2"/>
  <c r="F145" i="2"/>
  <c r="G143" i="2"/>
  <c r="F143" i="2"/>
  <c r="F43" i="2"/>
  <c r="H43" i="2" s="1"/>
  <c r="F45" i="2"/>
  <c r="H45" i="2" s="1"/>
  <c r="H145" i="2" l="1"/>
  <c r="H143" i="2"/>
  <c r="G296" i="2"/>
  <c r="F296" i="2"/>
  <c r="F295" i="2" s="1"/>
  <c r="F285" i="2" s="1"/>
  <c r="G42" i="2"/>
  <c r="G295" i="2" l="1"/>
  <c r="H296" i="2"/>
  <c r="F559" i="2"/>
  <c r="G285" i="2" l="1"/>
  <c r="H285" i="2" s="1"/>
  <c r="H295" i="2"/>
  <c r="F558" i="2"/>
  <c r="H559" i="2"/>
  <c r="F545" i="2" l="1"/>
  <c r="F544" i="2" s="1"/>
  <c r="F543" i="2" s="1"/>
  <c r="H558" i="2"/>
  <c r="G41" i="2"/>
  <c r="H545" i="2" l="1"/>
  <c r="G40" i="2"/>
  <c r="F42" i="2"/>
  <c r="F41" i="2" l="1"/>
  <c r="H42" i="2"/>
  <c r="H544" i="2"/>
  <c r="G39" i="2"/>
  <c r="F785" i="2"/>
  <c r="F767" i="2" s="1"/>
  <c r="F40" i="2" l="1"/>
  <c r="H41" i="2"/>
  <c r="F282" i="2"/>
  <c r="F281" i="2" s="1"/>
  <c r="F280" i="2" s="1"/>
  <c r="F39" i="2" l="1"/>
  <c r="H39" i="2" s="1"/>
  <c r="H40" i="2"/>
  <c r="G445" i="2"/>
  <c r="F445" i="2"/>
  <c r="F444" i="2" s="1"/>
  <c r="F443" i="2" s="1"/>
  <c r="G444" i="2" l="1"/>
  <c r="H445" i="2"/>
  <c r="G352" i="2"/>
  <c r="F352" i="2"/>
  <c r="H352" i="2" l="1"/>
  <c r="G443" i="2"/>
  <c r="H443" i="2" s="1"/>
  <c r="H444" i="2"/>
  <c r="I157" i="2"/>
  <c r="I156" i="2" s="1"/>
  <c r="G158" i="2"/>
  <c r="F158" i="2"/>
  <c r="F157" i="2" s="1"/>
  <c r="G157" i="2" l="1"/>
  <c r="H157" i="2" s="1"/>
  <c r="H158" i="2"/>
  <c r="I932" i="2"/>
  <c r="I931" i="2" s="1"/>
  <c r="I934" i="2"/>
  <c r="I936" i="2"/>
  <c r="G937" i="2"/>
  <c r="F937" i="2"/>
  <c r="F936" i="2" s="1"/>
  <c r="G936" i="2" l="1"/>
  <c r="H936" i="2" s="1"/>
  <c r="H937" i="2"/>
  <c r="F935" i="2"/>
  <c r="F934" i="2" s="1"/>
  <c r="F933" i="2" s="1"/>
  <c r="G935" i="2" l="1"/>
  <c r="I223" i="2"/>
  <c r="G934" i="2" l="1"/>
  <c r="H935" i="2"/>
  <c r="F284" i="2"/>
  <c r="G284" i="2"/>
  <c r="G478" i="2"/>
  <c r="F478" i="2"/>
  <c r="F477" i="2" s="1"/>
  <c r="F476" i="2" s="1"/>
  <c r="F475" i="2" s="1"/>
  <c r="G477" i="2" l="1"/>
  <c r="H478" i="2"/>
  <c r="G933" i="2"/>
  <c r="H933" i="2" s="1"/>
  <c r="H934" i="2"/>
  <c r="H284" i="2"/>
  <c r="G337" i="2"/>
  <c r="F337" i="2"/>
  <c r="F336" i="2" s="1"/>
  <c r="G476" i="2" l="1"/>
  <c r="H477" i="2"/>
  <c r="G336" i="2"/>
  <c r="H337" i="2"/>
  <c r="F335" i="2"/>
  <c r="G475" i="2" l="1"/>
  <c r="H475" i="2" s="1"/>
  <c r="H476" i="2"/>
  <c r="G335" i="2"/>
  <c r="H335" i="2" s="1"/>
  <c r="H336" i="2"/>
  <c r="F738" i="2"/>
  <c r="G739" i="2"/>
  <c r="G924" i="2"/>
  <c r="F924" i="2"/>
  <c r="F923" i="2" s="1"/>
  <c r="F922" i="2" s="1"/>
  <c r="G738" i="2" l="1"/>
  <c r="H738" i="2" s="1"/>
  <c r="H739" i="2"/>
  <c r="G923" i="2"/>
  <c r="H924" i="2"/>
  <c r="I86" i="2"/>
  <c r="G922" i="2" l="1"/>
  <c r="H922" i="2" s="1"/>
  <c r="H923" i="2"/>
  <c r="F123" i="2"/>
  <c r="F126" i="2"/>
  <c r="F125" i="2" l="1"/>
  <c r="H125" i="2" s="1"/>
  <c r="H126" i="2"/>
  <c r="G223" i="2"/>
  <c r="F223" i="2"/>
  <c r="G344" i="2"/>
  <c r="F344" i="2"/>
  <c r="G514" i="2"/>
  <c r="G512" i="2"/>
  <c r="F512" i="2"/>
  <c r="F511" i="2" s="1"/>
  <c r="G492" i="2"/>
  <c r="F492" i="2"/>
  <c r="F491" i="2" s="1"/>
  <c r="F483" i="2" s="1"/>
  <c r="G361" i="2"/>
  <c r="F361" i="2"/>
  <c r="F360" i="2" s="1"/>
  <c r="G331" i="2"/>
  <c r="F331" i="2"/>
  <c r="F330" i="2" s="1"/>
  <c r="G327" i="2"/>
  <c r="F327" i="2"/>
  <c r="G325" i="2"/>
  <c r="F325" i="2"/>
  <c r="F324" i="2" s="1"/>
  <c r="G322" i="2"/>
  <c r="F322" i="2"/>
  <c r="F321" i="2" s="1"/>
  <c r="G319" i="2"/>
  <c r="F319" i="2"/>
  <c r="F318" i="2" s="1"/>
  <c r="G315" i="2"/>
  <c r="F315" i="2"/>
  <c r="F314" i="2" s="1"/>
  <c r="G173" i="2"/>
  <c r="F173" i="2"/>
  <c r="F172" i="2" s="1"/>
  <c r="G112" i="2"/>
  <c r="F112" i="2"/>
  <c r="G209" i="2"/>
  <c r="F209" i="2"/>
  <c r="F208" i="2" s="1"/>
  <c r="G163" i="2"/>
  <c r="F163" i="2"/>
  <c r="F162" i="2" s="1"/>
  <c r="I755" i="2"/>
  <c r="H112" i="2" l="1"/>
  <c r="H223" i="2"/>
  <c r="G208" i="2"/>
  <c r="H208" i="2" s="1"/>
  <c r="H209" i="2"/>
  <c r="G324" i="2"/>
  <c r="H324" i="2" s="1"/>
  <c r="H325" i="2"/>
  <c r="F514" i="2"/>
  <c r="H514" i="2" s="1"/>
  <c r="H515" i="2"/>
  <c r="G318" i="2"/>
  <c r="H318" i="2" s="1"/>
  <c r="H319" i="2"/>
  <c r="G330" i="2"/>
  <c r="H330" i="2" s="1"/>
  <c r="H331" i="2"/>
  <c r="G162" i="2"/>
  <c r="H162" i="2" s="1"/>
  <c r="H163" i="2"/>
  <c r="G314" i="2"/>
  <c r="H314" i="2" s="1"/>
  <c r="H315" i="2"/>
  <c r="G321" i="2"/>
  <c r="H321" i="2" s="1"/>
  <c r="H322" i="2"/>
  <c r="G360" i="2"/>
  <c r="H360" i="2" s="1"/>
  <c r="H361" i="2"/>
  <c r="G511" i="2"/>
  <c r="H511" i="2" s="1"/>
  <c r="H512" i="2"/>
  <c r="G341" i="2"/>
  <c r="G340" i="2" s="1"/>
  <c r="H344" i="2"/>
  <c r="H327" i="2"/>
  <c r="G172" i="2"/>
  <c r="H172" i="2" s="1"/>
  <c r="H173" i="2"/>
  <c r="G491" i="2"/>
  <c r="H492" i="2"/>
  <c r="F156" i="2"/>
  <c r="F341" i="2"/>
  <c r="F340" i="2" s="1"/>
  <c r="F359" i="2"/>
  <c r="F358" i="2" s="1"/>
  <c r="F482" i="2"/>
  <c r="F64" i="2"/>
  <c r="H64" i="2" s="1"/>
  <c r="G18" i="2"/>
  <c r="H18" i="2" s="1"/>
  <c r="F142" i="2"/>
  <c r="F141" i="2" s="1"/>
  <c r="G142" i="2"/>
  <c r="G359" i="2" l="1"/>
  <c r="G504" i="2"/>
  <c r="G503" i="2" s="1"/>
  <c r="H341" i="2"/>
  <c r="F504" i="2"/>
  <c r="F503" i="2" s="1"/>
  <c r="F481" i="2" s="1"/>
  <c r="G334" i="2"/>
  <c r="H340" i="2"/>
  <c r="G141" i="2"/>
  <c r="H141" i="2" s="1"/>
  <c r="H142" i="2"/>
  <c r="G483" i="2"/>
  <c r="H483" i="2" s="1"/>
  <c r="H491" i="2"/>
  <c r="G156" i="2"/>
  <c r="G59" i="2"/>
  <c r="F59" i="2"/>
  <c r="F58" i="2" s="1"/>
  <c r="H359" i="2" l="1"/>
  <c r="G358" i="2"/>
  <c r="G482" i="2"/>
  <c r="H482" i="2" s="1"/>
  <c r="H503" i="2"/>
  <c r="G58" i="2"/>
  <c r="H58" i="2" s="1"/>
  <c r="H59" i="2"/>
  <c r="G155" i="2"/>
  <c r="H156" i="2"/>
  <c r="G333" i="2"/>
  <c r="H504" i="2"/>
  <c r="F334" i="2"/>
  <c r="F333" i="2" s="1"/>
  <c r="F57" i="2"/>
  <c r="G57" i="2" l="1"/>
  <c r="H57" i="2" s="1"/>
  <c r="H333" i="2"/>
  <c r="H334" i="2"/>
  <c r="I590" i="2"/>
  <c r="G436" i="2" l="1"/>
  <c r="F436" i="2"/>
  <c r="F435" i="2" s="1"/>
  <c r="F434" i="2" s="1"/>
  <c r="G385" i="2"/>
  <c r="F385" i="2"/>
  <c r="F384" i="2" s="1"/>
  <c r="G282" i="2"/>
  <c r="G460" i="2"/>
  <c r="F460" i="2"/>
  <c r="F459" i="2" s="1"/>
  <c r="G929" i="2"/>
  <c r="F929" i="2"/>
  <c r="F928" i="2" s="1"/>
  <c r="F927" i="2" s="1"/>
  <c r="I902" i="2"/>
  <c r="G903" i="2"/>
  <c r="F903" i="2"/>
  <c r="G384" i="2" l="1"/>
  <c r="H384" i="2" s="1"/>
  <c r="H385" i="2"/>
  <c r="G928" i="2"/>
  <c r="H929" i="2"/>
  <c r="G435" i="2"/>
  <c r="H436" i="2"/>
  <c r="G281" i="2"/>
  <c r="H282" i="2"/>
  <c r="G459" i="2"/>
  <c r="H459" i="2" s="1"/>
  <c r="H460" i="2"/>
  <c r="H903" i="2"/>
  <c r="F902" i="2"/>
  <c r="F901" i="2" s="1"/>
  <c r="F900" i="2" s="1"/>
  <c r="G902" i="2"/>
  <c r="H435" i="2" l="1"/>
  <c r="G434" i="2"/>
  <c r="H434" i="2" s="1"/>
  <c r="G901" i="2"/>
  <c r="H902" i="2"/>
  <c r="G280" i="2"/>
  <c r="H280" i="2" s="1"/>
  <c r="H281" i="2"/>
  <c r="G927" i="2"/>
  <c r="H927" i="2" s="1"/>
  <c r="H928" i="2"/>
  <c r="F433" i="2"/>
  <c r="F422" i="2" s="1"/>
  <c r="I678" i="2"/>
  <c r="G433" i="2" l="1"/>
  <c r="G422" i="2" s="1"/>
  <c r="H422" i="2" s="1"/>
  <c r="G900" i="2"/>
  <c r="H900" i="2" s="1"/>
  <c r="H901" i="2"/>
  <c r="I585" i="2"/>
  <c r="H433" i="2" l="1"/>
  <c r="G842" i="2"/>
  <c r="F842" i="2"/>
  <c r="F841" i="2" s="1"/>
  <c r="F840" i="2" s="1"/>
  <c r="G737" i="2"/>
  <c r="F737" i="2"/>
  <c r="F736" i="2" s="1"/>
  <c r="F700" i="2" s="1"/>
  <c r="F825" i="2"/>
  <c r="H825" i="2" s="1"/>
  <c r="F821" i="2"/>
  <c r="H821" i="2" s="1"/>
  <c r="G818" i="2"/>
  <c r="F818" i="2"/>
  <c r="F817" i="2" s="1"/>
  <c r="F816" i="2" s="1"/>
  <c r="G808" i="2"/>
  <c r="F808" i="2"/>
  <c r="F807" i="2" s="1"/>
  <c r="F806" i="2" s="1"/>
  <c r="G803" i="2"/>
  <c r="F803" i="2"/>
  <c r="F802" i="2" s="1"/>
  <c r="F801" i="2" s="1"/>
  <c r="F800" i="2" s="1"/>
  <c r="G802" i="2" l="1"/>
  <c r="H803" i="2"/>
  <c r="G807" i="2"/>
  <c r="H808" i="2"/>
  <c r="G841" i="2"/>
  <c r="H842" i="2"/>
  <c r="G817" i="2"/>
  <c r="H818" i="2"/>
  <c r="G736" i="2"/>
  <c r="H737" i="2"/>
  <c r="G820" i="2"/>
  <c r="F820" i="2"/>
  <c r="F815" i="2" s="1"/>
  <c r="F805" i="2"/>
  <c r="F839" i="2"/>
  <c r="G801" i="2" l="1"/>
  <c r="H802" i="2"/>
  <c r="H820" i="2"/>
  <c r="G806" i="2"/>
  <c r="H807" i="2"/>
  <c r="G700" i="2"/>
  <c r="H700" i="2" s="1"/>
  <c r="H736" i="2"/>
  <c r="G840" i="2"/>
  <c r="H841" i="2"/>
  <c r="G816" i="2"/>
  <c r="H816" i="2" s="1"/>
  <c r="H817" i="2"/>
  <c r="F799" i="2"/>
  <c r="F798" i="2" s="1"/>
  <c r="I608" i="2"/>
  <c r="G800" i="2" l="1"/>
  <c r="H801" i="2"/>
  <c r="H840" i="2"/>
  <c r="G839" i="2"/>
  <c r="H839" i="2" s="1"/>
  <c r="H806" i="2"/>
  <c r="G805" i="2"/>
  <c r="H805" i="2" s="1"/>
  <c r="G815" i="2"/>
  <c r="H815" i="2" s="1"/>
  <c r="I530" i="2"/>
  <c r="H800" i="2" l="1"/>
  <c r="G799" i="2"/>
  <c r="G574" i="2"/>
  <c r="G798" i="2" l="1"/>
  <c r="H799" i="2"/>
  <c r="G573" i="2"/>
  <c r="F574" i="2"/>
  <c r="F573" i="2" s="1"/>
  <c r="G785" i="2"/>
  <c r="G755" i="2"/>
  <c r="F755" i="2"/>
  <c r="H755" i="2" l="1"/>
  <c r="G797" i="2"/>
  <c r="H798" i="2"/>
  <c r="G767" i="2"/>
  <c r="H767" i="2" s="1"/>
  <c r="H785" i="2"/>
  <c r="H573" i="2"/>
  <c r="H574" i="2"/>
  <c r="F542" i="2"/>
  <c r="F541" i="2" s="1"/>
  <c r="G543" i="2" l="1"/>
  <c r="H543" i="2" s="1"/>
  <c r="G542" i="2" l="1"/>
  <c r="F421" i="2"/>
  <c r="G421" i="2"/>
  <c r="G541" i="2" l="1"/>
  <c r="H541" i="2" s="1"/>
  <c r="H542" i="2"/>
  <c r="H421" i="2"/>
  <c r="G464" i="2"/>
  <c r="F464" i="2"/>
  <c r="F463" i="2" s="1"/>
  <c r="F462" i="2" s="1"/>
  <c r="G463" i="2" l="1"/>
  <c r="H464" i="2"/>
  <c r="G307" i="2"/>
  <c r="F307" i="2"/>
  <c r="F306" i="2" s="1"/>
  <c r="F305" i="2" s="1"/>
  <c r="G458" i="2"/>
  <c r="F458" i="2"/>
  <c r="F457" i="2" s="1"/>
  <c r="F456" i="2" s="1"/>
  <c r="F419" i="2"/>
  <c r="F418" i="2" s="1"/>
  <c r="G419" i="2"/>
  <c r="G457" i="2" l="1"/>
  <c r="H458" i="2"/>
  <c r="G306" i="2"/>
  <c r="H306" i="2" s="1"/>
  <c r="H307" i="2"/>
  <c r="G462" i="2"/>
  <c r="H462" i="2" s="1"/>
  <c r="H463" i="2"/>
  <c r="G418" i="2"/>
  <c r="H418" i="2" s="1"/>
  <c r="H419" i="2"/>
  <c r="G481" i="2"/>
  <c r="H481" i="2" s="1"/>
  <c r="F414" i="2"/>
  <c r="F413" i="2" s="1"/>
  <c r="F412" i="2" s="1"/>
  <c r="F405" i="2" s="1"/>
  <c r="G468" i="2"/>
  <c r="F468" i="2"/>
  <c r="F455" i="2" s="1"/>
  <c r="F523" i="2"/>
  <c r="F522" i="2" s="1"/>
  <c r="G414" i="2" l="1"/>
  <c r="G413" i="2" s="1"/>
  <c r="G456" i="2"/>
  <c r="H456" i="2" s="1"/>
  <c r="H457" i="2"/>
  <c r="H522" i="2"/>
  <c r="H523" i="2"/>
  <c r="H468" i="2"/>
  <c r="H414" i="2" l="1"/>
  <c r="G412" i="2"/>
  <c r="G405" i="2" s="1"/>
  <c r="H413" i="2"/>
  <c r="G455" i="2"/>
  <c r="H455" i="2" s="1"/>
  <c r="F404" i="2"/>
  <c r="H412" i="2" l="1"/>
  <c r="G383" i="2"/>
  <c r="F383" i="2"/>
  <c r="F382" i="2" s="1"/>
  <c r="F381" i="2" s="1"/>
  <c r="H405" i="2" l="1"/>
  <c r="G404" i="2"/>
  <c r="H404" i="2" s="1"/>
  <c r="G382" i="2"/>
  <c r="H383" i="2"/>
  <c r="F380" i="2"/>
  <c r="G381" i="2" l="1"/>
  <c r="H382" i="2"/>
  <c r="F797" i="2"/>
  <c r="H797" i="2" s="1"/>
  <c r="H381" i="2" l="1"/>
  <c r="G380" i="2"/>
  <c r="H380" i="2" s="1"/>
  <c r="G950" i="2"/>
  <c r="F950" i="2"/>
  <c r="F949" i="2" s="1"/>
  <c r="F948" i="2" s="1"/>
  <c r="G874" i="2"/>
  <c r="F874" i="2"/>
  <c r="G857" i="2"/>
  <c r="F857" i="2"/>
  <c r="F856" i="2" s="1"/>
  <c r="F855" i="2" s="1"/>
  <c r="F854" i="2" s="1"/>
  <c r="F853" i="2" s="1"/>
  <c r="F852" i="2" s="1"/>
  <c r="H874" i="2" l="1"/>
  <c r="G856" i="2"/>
  <c r="H857" i="2"/>
  <c r="G949" i="2"/>
  <c r="H950" i="2"/>
  <c r="G899" i="2"/>
  <c r="F899" i="2"/>
  <c r="F926" i="2"/>
  <c r="G926" i="2"/>
  <c r="H899" i="2" l="1"/>
  <c r="G855" i="2"/>
  <c r="H856" i="2"/>
  <c r="G948" i="2"/>
  <c r="H948" i="2" s="1"/>
  <c r="H949" i="2"/>
  <c r="H358" i="2"/>
  <c r="H926" i="2"/>
  <c r="F844" i="2"/>
  <c r="G921" i="2"/>
  <c r="F921" i="2"/>
  <c r="F920" i="2" s="1"/>
  <c r="G351" i="2"/>
  <c r="F351" i="2"/>
  <c r="H351" i="2" l="1"/>
  <c r="G920" i="2"/>
  <c r="H921" i="2"/>
  <c r="G854" i="2"/>
  <c r="H855" i="2"/>
  <c r="G305" i="2"/>
  <c r="F304" i="2"/>
  <c r="G279" i="2"/>
  <c r="F279" i="2"/>
  <c r="F278" i="2" s="1"/>
  <c r="F277" i="2" s="1"/>
  <c r="G213" i="2"/>
  <c r="F213" i="2"/>
  <c r="G207" i="2"/>
  <c r="F207" i="2"/>
  <c r="F206" i="2" s="1"/>
  <c r="F205" i="2" s="1"/>
  <c r="F204" i="2" s="1"/>
  <c r="F203" i="2" s="1"/>
  <c r="H213" i="2" l="1"/>
  <c r="G304" i="2"/>
  <c r="H304" i="2" s="1"/>
  <c r="H305" i="2"/>
  <c r="G853" i="2"/>
  <c r="H854" i="2"/>
  <c r="G898" i="2"/>
  <c r="H920" i="2"/>
  <c r="G206" i="2"/>
  <c r="H207" i="2"/>
  <c r="G278" i="2"/>
  <c r="H279" i="2"/>
  <c r="F313" i="2"/>
  <c r="F312" i="2" s="1"/>
  <c r="F311" i="2" s="1"/>
  <c r="G313" i="2"/>
  <c r="F303" i="2"/>
  <c r="F302" i="2" s="1"/>
  <c r="F212" i="2"/>
  <c r="G212" i="2"/>
  <c r="G147" i="2"/>
  <c r="F147" i="2"/>
  <c r="H147" i="2" l="1"/>
  <c r="G205" i="2"/>
  <c r="H206" i="2"/>
  <c r="G852" i="2"/>
  <c r="H853" i="2"/>
  <c r="G303" i="2"/>
  <c r="G277" i="2"/>
  <c r="H277" i="2" s="1"/>
  <c r="H278" i="2"/>
  <c r="G312" i="2"/>
  <c r="H313" i="2"/>
  <c r="H212" i="2"/>
  <c r="F211" i="2"/>
  <c r="G211" i="2"/>
  <c r="F310" i="2"/>
  <c r="H211" i="2" l="1"/>
  <c r="G204" i="2"/>
  <c r="H205" i="2"/>
  <c r="G302" i="2"/>
  <c r="H302" i="2" s="1"/>
  <c r="H303" i="2"/>
  <c r="H852" i="2"/>
  <c r="G844" i="2"/>
  <c r="H844" i="2" s="1"/>
  <c r="G311" i="2"/>
  <c r="H312" i="2"/>
  <c r="G186" i="2"/>
  <c r="F186" i="2"/>
  <c r="F180" i="2" s="1"/>
  <c r="G180" i="2" l="1"/>
  <c r="H180" i="2" s="1"/>
  <c r="H186" i="2"/>
  <c r="G203" i="2"/>
  <c r="H203" i="2" s="1"/>
  <c r="H204" i="2"/>
  <c r="H311" i="2"/>
  <c r="G310" i="2"/>
  <c r="H310" i="2" s="1"/>
  <c r="F155" i="2"/>
  <c r="H155" i="2" s="1"/>
  <c r="F898" i="2" l="1"/>
  <c r="H898" i="2" s="1"/>
  <c r="G350" i="2" l="1"/>
  <c r="F350" i="2"/>
  <c r="F276" i="2" s="1"/>
  <c r="G276" i="2" l="1"/>
  <c r="H276" i="2" s="1"/>
  <c r="H350" i="2"/>
  <c r="G123" i="2"/>
  <c r="F122" i="2"/>
  <c r="F121" i="2" s="1"/>
  <c r="F120" i="2" s="1"/>
  <c r="G122" i="2" l="1"/>
  <c r="H123" i="2"/>
  <c r="G17" i="2"/>
  <c r="G56" i="2"/>
  <c r="G102" i="2"/>
  <c r="F102" i="2"/>
  <c r="H102" i="2" l="1"/>
  <c r="G121" i="2"/>
  <c r="H122" i="2"/>
  <c r="G55" i="2"/>
  <c r="G101" i="2"/>
  <c r="F101" i="2"/>
  <c r="F100" i="2" s="1"/>
  <c r="F99" i="2" s="1"/>
  <c r="H83" i="2" s="1"/>
  <c r="G12" i="2"/>
  <c r="F939" i="2"/>
  <c r="F932" i="2" s="1"/>
  <c r="F931" i="2" s="1"/>
  <c r="G939" i="2"/>
  <c r="F191" i="2"/>
  <c r="G191" i="2"/>
  <c r="H191" i="2" l="1"/>
  <c r="G120" i="2"/>
  <c r="H120" i="2" s="1"/>
  <c r="H121" i="2"/>
  <c r="G11" i="2"/>
  <c r="G932" i="2"/>
  <c r="H939" i="2"/>
  <c r="G100" i="2"/>
  <c r="H101" i="2"/>
  <c r="G63" i="2"/>
  <c r="F47" i="2"/>
  <c r="F48" i="2"/>
  <c r="G47" i="2"/>
  <c r="G48" i="2"/>
  <c r="G136" i="2"/>
  <c r="F136" i="2"/>
  <c r="F135" i="2" s="1"/>
  <c r="H48" i="2" l="1"/>
  <c r="G99" i="2"/>
  <c r="H99" i="2" s="1"/>
  <c r="H100" i="2"/>
  <c r="G135" i="2"/>
  <c r="H136" i="2"/>
  <c r="G10" i="2"/>
  <c r="G931" i="2"/>
  <c r="H931" i="2" s="1"/>
  <c r="H932" i="2"/>
  <c r="H47" i="2"/>
  <c r="G62" i="2"/>
  <c r="F132" i="2"/>
  <c r="F131" i="2" s="1"/>
  <c r="F130" i="2" s="1"/>
  <c r="F129" i="2" s="1"/>
  <c r="F128" i="2" s="1"/>
  <c r="F17" i="2"/>
  <c r="H17" i="2" s="1"/>
  <c r="F63" i="2"/>
  <c r="H63" i="2" s="1"/>
  <c r="G132" i="2" l="1"/>
  <c r="H135" i="2"/>
  <c r="G61" i="2"/>
  <c r="G30" i="2" s="1"/>
  <c r="F62" i="2"/>
  <c r="F61" i="2" s="1"/>
  <c r="F12" i="2"/>
  <c r="F56" i="2"/>
  <c r="H62" i="2" l="1"/>
  <c r="H61" i="2"/>
  <c r="F11" i="2"/>
  <c r="H12" i="2"/>
  <c r="F55" i="2"/>
  <c r="F30" i="2" s="1"/>
  <c r="H56" i="2"/>
  <c r="G131" i="2"/>
  <c r="H132" i="2"/>
  <c r="H55" i="2" l="1"/>
  <c r="G130" i="2"/>
  <c r="H131" i="2"/>
  <c r="F10" i="2"/>
  <c r="H11" i="2"/>
  <c r="H10" i="2" l="1"/>
  <c r="F9" i="2"/>
  <c r="F956" i="2" s="1"/>
  <c r="H30" i="2"/>
  <c r="G129" i="2"/>
  <c r="H130" i="2"/>
  <c r="G128" i="2" l="1"/>
  <c r="H129" i="2"/>
  <c r="H128" i="2" l="1"/>
  <c r="G9" i="2"/>
  <c r="H9" i="2" s="1"/>
  <c r="G956" i="2" l="1"/>
  <c r="H956" i="2" s="1"/>
</calcChain>
</file>

<file path=xl/sharedStrings.xml><?xml version="1.0" encoding="utf-8"?>
<sst xmlns="http://schemas.openxmlformats.org/spreadsheetml/2006/main" count="3291" uniqueCount="828">
  <si>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</si>
  <si>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</si>
  <si>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</si>
  <si>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</si>
  <si>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</si>
  <si>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</si>
  <si>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</si>
  <si>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</si>
  <si>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</si>
  <si>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</si>
  <si>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</si>
  <si>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</si>
  <si>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</si>
  <si>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</si>
  <si>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</si>
  <si>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</si>
  <si>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</si>
  <si>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</si>
  <si>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</si>
  <si>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</si>
  <si>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</si>
  <si>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</si>
  <si>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</si>
  <si>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</si>
  <si>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</si>
  <si>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</si>
  <si>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</si>
  <si>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</si>
  <si>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</si>
  <si>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</si>
  <si>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</si>
  <si>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</si>
  <si>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</si>
  <si>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</si>
  <si>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</si>
  <si>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</si>
  <si>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</si>
  <si>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</si>
  <si>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</si>
  <si>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</si>
  <si>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</si>
  <si>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</si>
  <si>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</si>
  <si>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</si>
  <si>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</si>
  <si>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</si>
  <si>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</si>
  <si>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</si>
  <si>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</si>
  <si>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</si>
  <si>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</si>
  <si>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</si>
  <si>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</si>
  <si>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</si>
  <si>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</si>
  <si>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</si>
  <si>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</si>
  <si>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</si>
  <si>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</si>
  <si>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</si>
  <si>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</si>
  <si>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</si>
  <si>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</si>
  <si>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</si>
  <si>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</si>
  <si>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</si>
  <si>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</si>
  <si>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</si>
  <si>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</si>
  <si>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</si>
  <si>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</si>
  <si>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</si>
  <si>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</si>
  <si>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</si>
  <si>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</si>
  <si>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</si>
  <si>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</si>
  <si>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</si>
  <si>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</si>
  <si>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</si>
  <si>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</si>
  <si>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</si>
  <si>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</si>
  <si>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</si>
  <si>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</si>
  <si>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</si>
  <si>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</si>
  <si>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</si>
  <si>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</si>
  <si>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</si>
  <si>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</si>
  <si>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</si>
  <si>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</si>
  <si>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</si>
  <si>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</si>
  <si>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</si>
  <si>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</si>
  <si>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</si>
  <si>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</si>
  <si>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</si>
  <si>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</si>
  <si>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</si>
  <si>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</si>
  <si>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</si>
  <si>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</si>
  <si>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</si>
  <si>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</si>
  <si>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</si>
  <si>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</si>
  <si>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</si>
  <si>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</si>
  <si>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</si>
  <si>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</si>
  <si>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</si>
  <si>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</si>
  <si>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</si>
  <si>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</si>
  <si>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</si>
  <si>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</si>
  <si>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</si>
  <si>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</si>
  <si>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</si>
  <si>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</si>
  <si>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</si>
  <si>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</si>
  <si>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</si>
  <si>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</si>
  <si>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</si>
  <si>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</si>
  <si>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</si>
  <si>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</si>
  <si>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</si>
  <si>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</si>
  <si>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</si>
  <si>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</si>
  <si>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</si>
  <si>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Обслуживание государственного (муниципального) долга</t>
  </si>
  <si>
    <t>Обслуживание муниципального долга</t>
  </si>
  <si>
    <t>тыс. руб.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</si>
  <si>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</si>
  <si>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</si>
  <si>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</si>
  <si>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</si>
  <si>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</si>
  <si>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</si>
  <si>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</si>
  <si>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</si>
  <si>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</si>
  <si>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</si>
  <si>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</si>
  <si>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</si>
  <si>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</si>
  <si>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</si>
  <si>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</si>
  <si>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</si>
  <si>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</si>
  <si>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</si>
  <si>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</si>
  <si>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</si>
  <si>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</si>
  <si>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</si>
  <si>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</si>
  <si>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16 0 00 00000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</si>
  <si>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</si>
  <si>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</si>
  <si>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</si>
  <si>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</si>
  <si>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</si>
  <si>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</si>
  <si>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</si>
  <si>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</si>
  <si>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</si>
  <si>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</si>
  <si>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</si>
  <si>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</si>
  <si>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</si>
  <si>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</si>
  <si>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</si>
  <si>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</si>
  <si>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</si>
  <si>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</si>
  <si>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</si>
  <si>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</si>
  <si>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</si>
  <si>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</si>
  <si>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</si>
  <si>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</si>
  <si>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</si>
  <si>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</si>
  <si>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</si>
  <si>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</si>
  <si>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</si>
  <si>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</si>
  <si>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</si>
  <si>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</si>
  <si>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</si>
  <si>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</si>
  <si>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</si>
  <si>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</si>
  <si>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</si>
  <si>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</si>
  <si>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</si>
  <si>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</si>
  <si>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</si>
  <si>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</si>
  <si>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</si>
  <si>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</si>
  <si>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</si>
  <si>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</si>
  <si>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</si>
  <si>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</si>
  <si>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</si>
  <si>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</si>
  <si>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</si>
  <si>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</si>
  <si>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</si>
  <si>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</si>
  <si>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</si>
  <si>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</si>
  <si>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</si>
  <si>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</si>
  <si>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</si>
  <si>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</si>
  <si>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</si>
  <si>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</si>
  <si>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1301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</si>
  <si>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</si>
  <si>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</si>
  <si>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</si>
  <si>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</si>
  <si>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</si>
  <si>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</si>
  <si>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</si>
  <si>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</si>
  <si>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</si>
  <si>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</si>
  <si>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</si>
  <si>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</si>
  <si>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</si>
  <si>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>10 8 00 00000</t>
  </si>
  <si>
    <t xml:space="preserve">Муниципальная программа «Социальная защита населения»                    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</si>
  <si>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</si>
  <si>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16 2 00 00000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</si>
  <si>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</si>
  <si>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</si>
  <si>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Обеспечение первичных мер пожарной безопасности в границах городского округа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</si>
  <si>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</si>
  <si>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</si>
  <si>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</si>
  <si>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</si>
  <si>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</si>
  <si>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</si>
  <si>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</si>
  <si>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</si>
  <si>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</si>
  <si>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</si>
  <si>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</si>
  <si>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</si>
  <si>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</si>
  <si>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</si>
  <si>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</si>
  <si>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</si>
  <si>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</si>
  <si>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Осуществление государственных полномочий Московской области в области земельных отношений</t>
  </si>
  <si>
    <t>12 1 03 00000</t>
  </si>
  <si>
    <t>12 1 03 60830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</si>
  <si>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</si>
  <si>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</si>
  <si>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</si>
  <si>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</si>
  <si>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</si>
  <si>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</si>
  <si>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</si>
  <si>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</si>
  <si>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08 2 01 00000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</si>
  <si>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</si>
  <si>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</si>
  <si>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</si>
  <si>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</si>
  <si>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</si>
  <si>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</si>
  <si>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</si>
  <si>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</si>
  <si>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</si>
  <si>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</si>
  <si>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</si>
  <si>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</si>
  <si>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</si>
  <si>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</si>
  <si>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</si>
  <si>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</si>
  <si>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15 2 03 01172</t>
  </si>
  <si>
    <t>15 2 03 01173</t>
  </si>
  <si>
    <t>Содействие развитию малого и среднего предпринимательства</t>
  </si>
  <si>
    <t>11 3 02 00000</t>
  </si>
  <si>
    <t>11 3 02 00750</t>
  </si>
  <si>
    <t>Ликвидация самовольных, недостроенных и аварийных объектов на территории муниципального образования</t>
  </si>
  <si>
    <t>16 2 04 00000</t>
  </si>
  <si>
    <t>Подпрограмма «Дороги Подмосковья»</t>
  </si>
  <si>
    <t>14 2 00 00000</t>
  </si>
  <si>
    <t>Софинансирование работ по капитальному ремонту и ремонту автомобильных дорог общего пользования местного значения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</si>
  <si>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</si>
  <si>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 капитального ремонта  автомобильных  дорог  общего пользования)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</si>
  <si>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</si>
  <si>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</si>
  <si>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Мероприятия по обеспечению безопасности дорожного движения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</si>
  <si>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</si>
  <si>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</si>
  <si>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</si>
  <si>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</si>
  <si>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</si>
  <si>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</si>
  <si>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</si>
  <si>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1 F2 00000</t>
  </si>
  <si>
    <t>17 2 00 00000</t>
  </si>
  <si>
    <t>17 2 01 00000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</si>
  <si>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</si>
  <si>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</si>
  <si>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</si>
  <si>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</si>
  <si>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</si>
  <si>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</si>
  <si>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</si>
  <si>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</si>
  <si>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</si>
  <si>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</si>
  <si>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</si>
  <si>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</si>
  <si>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</si>
  <si>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</si>
  <si>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</si>
  <si>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</si>
  <si>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</si>
  <si>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05 1 01 00570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</si>
  <si>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</si>
  <si>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</si>
  <si>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</si>
  <si>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</si>
  <si>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</si>
  <si>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</si>
  <si>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</si>
  <si>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</si>
  <si>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</si>
  <si>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</si>
  <si>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</si>
  <si>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</si>
  <si>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</si>
  <si>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</si>
  <si>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</si>
  <si>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</si>
  <si>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</si>
  <si>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</si>
  <si>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</si>
  <si>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</si>
  <si>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</si>
  <si>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</si>
  <si>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</si>
  <si>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</si>
  <si>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</si>
  <si>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</si>
  <si>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</si>
  <si>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</si>
  <si>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</si>
  <si>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</si>
  <si>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</si>
  <si>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</si>
  <si>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</si>
  <si>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</si>
  <si>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</si>
  <si>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</si>
  <si>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</si>
  <si>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</si>
  <si>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</si>
  <si>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</si>
  <si>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2 01 L4970</t>
  </si>
  <si>
    <t>900302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</si>
  <si>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</si>
  <si>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09 3 00 00000</t>
  </si>
  <si>
    <t>09 3 01 00000</t>
  </si>
  <si>
    <t>09 3 01 60820</t>
  </si>
  <si>
    <t>1100</t>
  </si>
  <si>
    <t>18 0 00 00000</t>
  </si>
  <si>
    <t>18 5 00 00000</t>
  </si>
  <si>
    <t>1300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</si>
  <si>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</si>
  <si>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</si>
  <si>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</si>
  <si>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10 6 00 00000</t>
  </si>
  <si>
    <t>10 6 01 00000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</si>
  <si>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</si>
  <si>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</si>
  <si>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</si>
  <si>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</si>
  <si>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</si>
  <si>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</si>
  <si>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</si>
  <si>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</si>
  <si>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Подпрограмма «Системы водоотведения»</t>
  </si>
  <si>
    <t>10 2 00 00000</t>
  </si>
  <si>
    <t>09 1 00 00000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</si>
  <si>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</si>
  <si>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</si>
  <si>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</si>
  <si>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</si>
  <si>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</si>
  <si>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</si>
  <si>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</si>
  <si>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</si>
  <si>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</si>
  <si>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</si>
  <si>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</si>
  <si>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Ликвидация несанкционированных свалок в границах городского округа</t>
  </si>
  <si>
    <t>07 5 11 00000</t>
  </si>
  <si>
    <t>10 3 02 S0320</t>
  </si>
  <si>
    <t>Взносы в общественные организации</t>
  </si>
  <si>
    <t>12 5 01 00870</t>
  </si>
  <si>
    <t>17 1 01 71580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</si>
  <si>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</si>
  <si>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</si>
  <si>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</si>
  <si>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</si>
  <si>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</si>
  <si>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</si>
  <si>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</si>
  <si>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</si>
  <si>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</si>
  <si>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</si>
  <si>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</si>
  <si>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</si>
  <si>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</si>
  <si>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</si>
  <si>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12 3 00 00000</t>
  </si>
  <si>
    <t>12 3 01 00000</t>
  </si>
  <si>
    <t>Основное мероприятие «Строительство и содержание газопроводов в населенных пунктах»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</si>
  <si>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</si>
  <si>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</si>
  <si>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</si>
  <si>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</si>
  <si>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</si>
  <si>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</si>
  <si>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</si>
  <si>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</si>
  <si>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</si>
  <si>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</si>
  <si>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</si>
  <si>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</si>
  <si>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</si>
  <si>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</si>
  <si>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</si>
  <si>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</si>
  <si>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</si>
  <si>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09 2 01 74970</t>
  </si>
  <si>
    <t>Реализация мероприятий по обеспечению жильем молодых семей за счет средств местного бюджета</t>
  </si>
  <si>
    <t>Реализация мероприятий по улучшению жилищных условий многодетных семей</t>
  </si>
  <si>
    <t>09 7 00 00000</t>
  </si>
  <si>
    <t>09 7 01 00000</t>
  </si>
  <si>
    <t>09 7 01 S0190</t>
  </si>
  <si>
    <t>17 1 F2 54249</t>
  </si>
  <si>
    <t>Участие в предупреждении и ликвидации последствий чрезвычайных ситуаций в границах городского округа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</si>
  <si>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</si>
  <si>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</si>
  <si>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</si>
  <si>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</si>
  <si>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</si>
  <si>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</si>
  <si>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</si>
  <si>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</si>
  <si>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</si>
  <si>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</si>
  <si>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</si>
  <si>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</si>
  <si>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02 4 04 00500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</si>
  <si>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</si>
  <si>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</si>
  <si>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</si>
  <si>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</si>
  <si>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</si>
  <si>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02 8 01 00500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</si>
  <si>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</si>
  <si>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</si>
  <si>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</si>
  <si>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</si>
  <si>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</si>
  <si>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</si>
  <si>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</si>
  <si>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</si>
  <si>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</si>
  <si>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</si>
  <si>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</si>
  <si>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</si>
  <si>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</si>
  <si>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</si>
  <si>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</si>
  <si>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</si>
  <si>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 1 02 S0860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</si>
  <si>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</si>
  <si>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</si>
  <si>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</si>
  <si>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</si>
  <si>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</si>
  <si>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</si>
  <si>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ОБСЛУЖИВАНИЕ ГОСУДАРСТВЕННОГО (МУНИЦИПАЛЬНОГО) ДОЛГА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</si>
  <si>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</si>
  <si>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</si>
  <si>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</si>
  <si>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</si>
  <si>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</si>
  <si>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</si>
  <si>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</si>
  <si>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осуществление мероприятий по работе с детьми и молодежью в городском округе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</si>
  <si>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</si>
  <si>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</si>
  <si>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дошкольного образования)</t>
  </si>
  <si>
    <t>Расходы на обеспечение деятельности (оказание услуг) муниципальных учреждений - дошкольные образовательные организации (Профессиональная физическая охрана муниципальных учреждений дошкольного образования)</t>
  </si>
  <si>
    <t>03 1 01 00000</t>
  </si>
  <si>
    <t>03 1 01 06041</t>
  </si>
  <si>
    <t>03 1 01 06042</t>
  </si>
  <si>
    <t>03 1 01 06043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</si>
  <si>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</si>
  <si>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</si>
  <si>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</si>
  <si>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</si>
  <si>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</si>
  <si>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</si>
  <si>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</si>
  <si>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</si>
  <si>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</si>
  <si>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</si>
  <si>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</si>
  <si>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</si>
  <si>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</si>
  <si>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</si>
  <si>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</si>
  <si>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</si>
  <si>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</si>
  <si>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</si>
  <si>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</si>
  <si>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</si>
  <si>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</si>
  <si>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</si>
  <si>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</si>
  <si>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</si>
  <si>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</si>
  <si>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</si>
  <si>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</si>
  <si>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</si>
  <si>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L3040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</si>
  <si>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</si>
  <si>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</si>
  <si>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</si>
  <si>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</si>
  <si>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</si>
  <si>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</si>
  <si>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Федеральный проект "Современная школа"</t>
  </si>
  <si>
    <t>Обеспечение условий для функционирования центров образования естественно-научной и технологической направленностей</t>
  </si>
  <si>
    <t>03 1 E1 00000</t>
  </si>
  <si>
    <t>03 1 E1 S2760</t>
  </si>
  <si>
    <t>03 1 08 00000</t>
  </si>
  <si>
    <t>03 1 08 S3800</t>
  </si>
  <si>
    <t>03 1 08 S2950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</si>
  <si>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</si>
  <si>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</si>
  <si>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</si>
  <si>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</si>
  <si>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</si>
  <si>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</si>
  <si>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Федеральный проект "Патриотическое воспитание граждан Российской Федерации"</t>
  </si>
  <si>
    <t>03 2 01 01110</t>
  </si>
  <si>
    <t>03 2 02 00000</t>
  </si>
  <si>
    <t>03 2 02 06061</t>
  </si>
  <si>
    <t>03 2 02 06062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</si>
  <si>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</si>
  <si>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</si>
  <si>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</si>
  <si>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</si>
  <si>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</si>
  <si>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</si>
  <si>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</si>
  <si>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</si>
  <si>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</si>
  <si>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</si>
  <si>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</si>
  <si>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</si>
  <si>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</si>
  <si>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</si>
  <si>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</si>
  <si>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</si>
  <si>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</si>
  <si>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</si>
  <si>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</si>
  <si>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</si>
  <si>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</si>
  <si>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</si>
  <si>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</si>
  <si>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</si>
  <si>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Муниципальная программа "Цифровое муниципальное образование"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</si>
  <si>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</si>
  <si>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физической культуры и спорта"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</si>
  <si>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</si>
  <si>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</si>
  <si>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</si>
  <si>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</si>
  <si>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</si>
  <si>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</si>
  <si>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</si>
  <si>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</si>
  <si>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</si>
  <si>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</si>
  <si>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</si>
  <si>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</si>
  <si>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16 2 04 60700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</si>
  <si>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</si>
  <si>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</si>
  <si>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</si>
  <si>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</si>
  <si>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16 1 00 00000</t>
  </si>
  <si>
    <t>16 1 03 00000</t>
  </si>
  <si>
    <t>16 1 03 00650</t>
  </si>
  <si>
    <t>Подпрограмма "Разработка Генерального плана развития городского округа"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</si>
  <si>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</si>
  <si>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</si>
  <si>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16 2 05 00000</t>
  </si>
  <si>
    <t>16 2 05 01210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</si>
  <si>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</si>
  <si>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</si>
  <si>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</si>
  <si>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</si>
  <si>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</si>
  <si>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</si>
  <si>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</si>
  <si>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</si>
  <si>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</si>
  <si>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</si>
  <si>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07 2 03 00000</t>
  </si>
  <si>
    <t>Основное мероприятие "Ликвидация последствий засорения водных объектов"</t>
  </si>
  <si>
    <t>07 4 01 62050</t>
  </si>
  <si>
    <t>Подпрограмма "Развитие лесного хозяйства"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</si>
  <si>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</si>
  <si>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07 5 01 01460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</si>
  <si>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</si>
  <si>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</si>
  <si>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</si>
  <si>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</si>
  <si>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</si>
  <si>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</si>
  <si>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</si>
  <si>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</si>
  <si>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</si>
  <si>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09 1 03 00000</t>
  </si>
  <si>
    <t>09 1 03 60710</t>
  </si>
  <si>
    <t>Основное мероприятие "Создание системы недопущения возникновения проблемных объектов в сфере жилищного строительства"</t>
  </si>
  <si>
    <t xml:space="preserve"> Муниципальная программа "Жилище"                  </t>
  </si>
  <si>
    <t>Подпрограмма "Создание условий для жилищного строительства"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</si>
  <si>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</si>
  <si>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</si>
  <si>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</si>
  <si>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</si>
  <si>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"Улучшение жилищных условий отдельных категорий многодетных семей"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</si>
  <si>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</si>
  <si>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</si>
  <si>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</si>
  <si>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</si>
  <si>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</si>
  <si>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Основное мероприятие "Создание резервов материальных ресурсов для ликвидации чрезвычайных ситуаций"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</si>
  <si>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</si>
  <si>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</si>
  <si>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</si>
  <si>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</si>
  <si>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</si>
  <si>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</si>
  <si>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</si>
  <si>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</si>
  <si>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</si>
  <si>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</si>
  <si>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</si>
  <si>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</si>
  <si>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</si>
  <si>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</si>
  <si>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</si>
  <si>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</si>
  <si>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10 8 02 61930</t>
  </si>
  <si>
    <t>10 8 02 00000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</si>
  <si>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</si>
  <si>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</si>
  <si>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</si>
  <si>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</si>
  <si>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</si>
  <si>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</si>
  <si>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10 3 05 00191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</si>
  <si>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</si>
  <si>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</si>
  <si>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</si>
  <si>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10 6 01 00190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</si>
  <si>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</si>
  <si>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</si>
  <si>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</si>
  <si>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10 1 02 001540</t>
  </si>
  <si>
    <t>14 2 04 00000</t>
  </si>
  <si>
    <t>14 2 04 S0240</t>
  </si>
  <si>
    <t>14 2 04 00201</t>
  </si>
  <si>
    <t>14 2 04 00202</t>
  </si>
  <si>
    <t>14 2 04 00203</t>
  </si>
  <si>
    <t>14 2 04 00204</t>
  </si>
  <si>
    <t>14 2 04 00210</t>
  </si>
  <si>
    <t>Основное мероприятие "Ремонт, капитальный ремонт сети автомобильных дорог, мостов и путепроводов местного значения"</t>
  </si>
  <si>
    <t>17 2 F2 S2740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</si>
  <si>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</si>
  <si>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 2 F2 00000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</si>
  <si>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</si>
  <si>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17 2 01 00620</t>
  </si>
  <si>
    <t>Организация наружного освещения</t>
  </si>
  <si>
    <t>17 2 01 01330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</si>
  <si>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</si>
  <si>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 2 01 S2890</t>
  </si>
  <si>
    <t>Ямочный ремонт асфальтового покрытия дворовых территорий</t>
  </si>
  <si>
    <t>Обустройство и установка детских, игровых площадок на территории муниципальных образований</t>
  </si>
  <si>
    <t>17 1 01 S1580</t>
  </si>
  <si>
    <t>Устройство систем наружного освещения в рамках реализации проекта "Светлый город"</t>
  </si>
  <si>
    <t>17 1 01 S2630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</si>
  <si>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</si>
  <si>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</si>
  <si>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</si>
  <si>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</si>
  <si>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</si>
  <si>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</si>
  <si>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08 3 03 00000</t>
  </si>
  <si>
    <t>Основное мероприятие "Развитие похоронного дела"</t>
  </si>
  <si>
    <t>08 1 01 00320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</si>
  <si>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</si>
  <si>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</si>
  <si>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Основное мероприятие "Создание условий для реализации государственных полномочий в области земельных отношений"</t>
  </si>
  <si>
    <t>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</si>
  <si>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</si>
  <si>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</si>
  <si>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</si>
  <si>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</si>
  <si>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</si>
  <si>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</si>
  <si>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</si>
  <si>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</si>
  <si>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</si>
  <si>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</si>
  <si>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</si>
  <si>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</si>
  <si>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</si>
  <si>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</si>
  <si>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</si>
  <si>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</si>
  <si>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Комплексное благоустройство дворовых территорий</t>
  </si>
  <si>
    <t>Содержание территорий в нормативном состоянии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</si>
  <si>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</si>
  <si>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</si>
  <si>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</si>
  <si>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</si>
  <si>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</si>
  <si>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</si>
  <si>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</si>
  <si>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</si>
  <si>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"Организация учета энергоресурсов в жилищном фонде Московской области"</t>
  </si>
  <si>
    <t>10 5 02 00000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</si>
  <si>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</si>
  <si>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10 5 02 01500</t>
  </si>
  <si>
    <t>08 2 01 01850</t>
  </si>
  <si>
    <t>08 3 03 00670</t>
  </si>
  <si>
    <t>Устройство спортивных и детских площадок на территории муниципальных общеобразовательных организаций</t>
  </si>
  <si>
    <t>03 1 08 S2370</t>
  </si>
  <si>
    <t>03 1 E1 51721</t>
  </si>
  <si>
    <t>03 1 EВ 51791</t>
  </si>
  <si>
    <t>12 1 02 00170</t>
  </si>
  <si>
    <t>Владение, пользование и распоряжение имуществом, находящимся в муниципальной собственности городского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</si>
  <si>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</si>
  <si>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07 4 04 01750</t>
  </si>
  <si>
    <t>Организация и проведение акций по посадке леса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</si>
  <si>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</si>
  <si>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</si>
  <si>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04 6 01 00880</t>
  </si>
  <si>
    <t>03 1 EВ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</si>
  <si>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</si>
  <si>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</si>
  <si>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</si>
  <si>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</si>
  <si>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Оснащение отремонтированных зданий общеобразовательных организаций средствами обучения и воспитания</t>
  </si>
  <si>
    <t>03 1 08 S3780</t>
  </si>
  <si>
    <t>Организация мероприятий по устранению загрязнения водных объектов</t>
  </si>
  <si>
    <t>07 2 03 01710</t>
  </si>
  <si>
    <t>10 2 02 74030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</si>
  <si>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</si>
  <si>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и реконструкция объектов водоснабжения за счет средств местного бюджета</t>
  </si>
  <si>
    <t>10 1 02 74090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</si>
  <si>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</si>
  <si>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</si>
  <si>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</si>
  <si>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</si>
  <si>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"Организация строительства (реконструкции) объектов физической культуры и спорта"</t>
  </si>
  <si>
    <t>99 0 00 00080</t>
  </si>
  <si>
    <t>Оплата исполнительных листов, судебных издержек</t>
  </si>
  <si>
    <t>Исполнение судебных актов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</si>
  <si>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</si>
  <si>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</si>
  <si>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</si>
  <si>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</si>
  <si>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</si>
  <si>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</si>
  <si>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</si>
  <si>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</si>
  <si>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</si>
  <si>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</si>
  <si>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Капитальные вложения в муниципальные объекты физической культуры и спорта за счет средств местного бюджета</t>
  </si>
  <si>
    <t>18 5 01 74220</t>
  </si>
  <si>
    <t>Подпрограмма"Укрепление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</si>
  <si>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</si>
  <si>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Cоздание доступной среды в муниципальных учреждениях культуры за счет средств местного бюджета</t>
  </si>
  <si>
    <t>Субсидии автономным  учреждениям</t>
  </si>
  <si>
    <t>02 5 00 00000</t>
  </si>
  <si>
    <t>02 5 01 00000</t>
  </si>
  <si>
    <t>02 5 01 73960</t>
  </si>
  <si>
    <t>Субсидии (гранты в форме субсидий), не подлежащие казначейскому сопровождению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</si>
  <si>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  </t>
  </si>
  <si>
    <t>06 3 03 S1100</t>
  </si>
  <si>
    <t>15 4 02 00000</t>
  </si>
  <si>
    <t>15 4 02 60690</t>
  </si>
  <si>
    <t xml:space="preserve">Исполнение бюджета городского округа Кашира по разделам, подразделам, целевым статьям (муниципальным программам городского округа Кашира и непрограммным направлениям деятельности), группам и подгруппам видов расходов бюджета за  I квартал  2023 года </t>
  </si>
  <si>
    <t>Утверждено</t>
  </si>
  <si>
    <t>Исполнено</t>
  </si>
  <si>
    <t>% Исполнения</t>
  </si>
  <si>
    <t>15 4 00 00000</t>
  </si>
  <si>
    <t>06 3 03 00000</t>
  </si>
  <si>
    <t>к постановлению администрации городского округа Кашира от . 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</si>
</sst>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</cellStyleXfs>
  <cellXfs count="27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164" fontId="10" fillId="0" borderId="0" xfId="0" applyNumberFormat="1" applyFont="1"/>
    <xf numFmtId="0" fontId="13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14" fillId="12" borderId="0" xfId="0" applyFont="1" applyFill="1"/>
    <xf numFmtId="0" fontId="14" fillId="12" borderId="0" xfId="0" applyFont="1" applyFill="1" applyAlignment="1">
      <alignment horizontal="center" vertical="center"/>
    </xf>
    <xf numFmtId="0" fontId="14" fillId="12" borderId="0" xfId="0" applyFont="1" applyFill="1" applyAlignment="1">
      <alignment vertical="center"/>
    </xf>
    <xf numFmtId="0" fontId="14" fillId="12" borderId="0" xfId="0" applyFont="1" applyFill="1" applyAlignment="1">
      <alignment horizontal="right" vertical="center"/>
    </xf>
    <xf numFmtId="0" fontId="10" fillId="12" borderId="0" xfId="0" applyFont="1" applyFill="1"/>
    <xf numFmtId="0" fontId="14" fillId="12" borderId="21" xfId="0" applyFont="1" applyFill="1" applyBorder="1" applyAlignment="1">
      <alignment horizontal="right" vertical="center" wrapText="1"/>
    </xf>
    <xf numFmtId="0" fontId="10" fillId="12" borderId="21" xfId="0" applyFont="1" applyFill="1" applyBorder="1" applyAlignment="1">
      <alignment vertical="center" wrapText="1"/>
    </xf>
    <xf numFmtId="0" fontId="16" fillId="12" borderId="21" xfId="0" applyFont="1" applyFill="1" applyBorder="1" applyAlignment="1">
      <alignment horizontal="center" wrapText="1"/>
    </xf>
    <xf numFmtId="0" fontId="16" fillId="12" borderId="21" xfId="0" applyFont="1" applyFill="1" applyBorder="1" applyAlignment="1">
      <alignment horizontal="center" wrapText="1"/>
    </xf>
    <xf numFmtId="0" fontId="14" fillId="12" borderId="21" xfId="0" applyFont="1" applyFill="1" applyBorder="1" applyAlignment="1">
      <alignment wrapText="1"/>
    </xf>
    <xf numFmtId="0" fontId="14" fillId="12" borderId="21" xfId="0" applyFont="1" applyFill="1" applyBorder="1" applyAlignment="1">
      <alignment horizontal="right"/>
    </xf>
    <xf numFmtId="0" fontId="16" fillId="12" borderId="24" xfId="0" applyFont="1" applyFill="1" applyBorder="1" applyAlignment="1">
      <alignment horizontal="center" vertical="center" wrapText="1"/>
    </xf>
    <xf numFmtId="0" fontId="16" fillId="12" borderId="25" xfId="0" applyFont="1" applyFill="1" applyBorder="1" applyAlignment="1">
      <alignment horizontal="center" vertical="center"/>
    </xf>
    <xf numFmtId="0" fontId="16" fillId="12" borderId="26" xfId="0" applyFont="1" applyFill="1" applyBorder="1" applyAlignment="1">
      <alignment horizontal="center" vertical="center"/>
    </xf>
    <xf numFmtId="0" fontId="10" fillId="12" borderId="21" xfId="0" applyFont="1" applyFill="1" applyBorder="1"/>
    <xf numFmtId="0" fontId="16" fillId="12" borderId="23" xfId="0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center" vertical="center"/>
    </xf>
    <xf numFmtId="0" fontId="16" fillId="12" borderId="23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center" vertical="center"/>
    </xf>
    <xf numFmtId="0" fontId="16" fillId="12" borderId="23" xfId="3" applyNumberFormat="1" applyFont="1" applyFill="1" applyBorder="1" applyAlignment="1">
      <alignment horizontal="left" vertical="top" wrapText="1"/>
    </xf>
    <xf numFmtId="49" fontId="16" fillId="12" borderId="5" xfId="3" applyNumberFormat="1" applyFont="1" applyFill="1" applyBorder="1" applyAlignment="1">
      <alignment horizontal="center" vertical="center"/>
    </xf>
    <xf numFmtId="0" fontId="16" fillId="12" borderId="5" xfId="3" applyNumberFormat="1" applyFont="1" applyFill="1" applyBorder="1" applyAlignment="1">
      <alignment horizontal="center" vertical="center"/>
    </xf>
    <xf numFmtId="0" fontId="16" fillId="12" borderId="23" xfId="2" applyNumberFormat="1" applyFont="1" applyFill="1" applyBorder="1" applyAlignment="1">
      <alignment horizontal="left" vertical="top" wrapText="1"/>
    </xf>
    <xf numFmtId="49" fontId="16" fillId="12" borderId="5" xfId="2" applyNumberFormat="1" applyFont="1" applyFill="1" applyBorder="1" applyAlignment="1">
      <alignment horizontal="center" vertical="center"/>
    </xf>
    <xf numFmtId="0" fontId="16" fillId="12" borderId="5" xfId="2" applyNumberFormat="1" applyFont="1" applyFill="1" applyBorder="1" applyAlignment="1">
      <alignment horizontal="center" vertical="center"/>
    </xf>
    <xf numFmtId="49" fontId="16" fillId="12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6" applyNumberFormat="1" applyFont="1" applyFill="1" applyBorder="1" applyAlignment="1">
      <alignment horizontal="center" vertical="center"/>
    </xf>
    <xf numFmtId="49" fontId="16" fillId="12" borderId="23" xfId="0" applyNumberFormat="1" applyFont="1" applyFill="1" applyBorder="1" applyAlignment="1" applyProtection="1">
      <alignment horizontal="left" vertical="top" wrapText="1"/>
      <protection locked="0" hidden="1"/>
    </xf>
    <xf numFmtId="0" fontId="17" fillId="12" borderId="5" xfId="5" applyNumberFormat="1" applyFont="1" applyFill="1" applyBorder="1" applyAlignment="1">
      <alignment horizontal="center" vertical="center"/>
    </xf>
    <xf numFmtId="49" fontId="14" fillId="12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14" fillId="12" borderId="5" xfId="2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5" applyNumberFormat="1" applyFont="1" applyFill="1" applyBorder="1" applyAlignment="1">
      <alignment horizontal="center" vertical="center"/>
    </xf>
    <xf numFmtId="0" fontId="15" fillId="12" borderId="23" xfId="0" applyFont="1" applyFill="1" applyBorder="1" applyAlignment="1">
      <alignment vertical="top" wrapText="1"/>
    </xf>
    <xf numFmtId="0" fontId="15" fillId="12" borderId="5" xfId="0" applyFont="1" applyFill="1" applyBorder="1" applyAlignment="1">
      <alignment horizontal="center" vertical="center"/>
    </xf>
    <xf numFmtId="0" fontId="16" fillId="12" borderId="23" xfId="7" applyNumberFormat="1" applyFont="1" applyFill="1" applyBorder="1" applyAlignment="1">
      <alignment horizontal="left" vertical="top" wrapText="1"/>
    </xf>
    <xf numFmtId="49" fontId="16" fillId="12" borderId="5" xfId="7" applyNumberFormat="1" applyFont="1" applyFill="1" applyBorder="1" applyAlignment="1">
      <alignment horizontal="center" vertical="center"/>
    </xf>
    <xf numFmtId="0" fontId="16" fillId="12" borderId="5" xfId="7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horizontal="left" vertical="center" wrapText="1"/>
      <protection locked="0" hidden="1"/>
    </xf>
    <xf numFmtId="0" fontId="16" fillId="12" borderId="5" xfId="4" applyNumberFormat="1" applyFont="1" applyFill="1" applyBorder="1" applyAlignment="1">
      <alignment horizontal="center" vertical="center"/>
    </xf>
    <xf numFmtId="0" fontId="13" fillId="12" borderId="0" xfId="0" applyFont="1" applyFill="1"/>
    <xf numFmtId="0" fontId="14" fillId="12" borderId="23" xfId="0" applyFont="1" applyFill="1" applyBorder="1" applyAlignment="1">
      <alignment horizontal="left" vertical="top" wrapText="1"/>
    </xf>
    <xf numFmtId="0" fontId="14" fillId="12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164" fontId="13" fillId="12" borderId="12" xfId="0" applyNumberFormat="1" applyFont="1" applyFill="1" applyBorder="1" applyAlignment="1">
      <alignment horizontal="center" vertical="center"/>
    </xf>
    <xf numFmtId="0" fontId="17" fillId="12" borderId="5" xfId="7" applyNumberFormat="1" applyFont="1" applyFill="1" applyBorder="1" applyAlignment="1">
      <alignment horizontal="center" vertical="center"/>
    </xf>
    <xf numFmtId="0" fontId="17" fillId="12" borderId="23" xfId="0" applyFont="1" applyFill="1" applyBorder="1" applyAlignment="1">
      <alignment vertical="top" wrapText="1"/>
    </xf>
    <xf numFmtId="49" fontId="16" fillId="12" borderId="5" xfId="4" applyNumberFormat="1" applyFont="1" applyFill="1" applyBorder="1" applyAlignment="1">
      <alignment horizontal="center" vertical="center"/>
    </xf>
    <xf numFmtId="49" fontId="14" fillId="12" borderId="5" xfId="4" applyNumberFormat="1" applyFont="1" applyFill="1" applyBorder="1" applyAlignment="1">
      <alignment horizontal="center" vertical="center"/>
    </xf>
    <xf numFmtId="49" fontId="16" fillId="12" borderId="23" xfId="0" applyNumberFormat="1" applyFont="1" applyFill="1" applyBorder="1" applyAlignment="1" applyProtection="1">
      <alignment vertical="top" wrapText="1"/>
      <protection locked="0" hidden="1"/>
    </xf>
    <xf numFmtId="0" fontId="14" fillId="12" borderId="23" xfId="0" applyFont="1" applyFill="1" applyBorder="1" applyAlignment="1" applyProtection="1">
      <alignment horizontal="left" vertical="top" wrapText="1"/>
      <protection locked="0" hidden="1"/>
    </xf>
    <xf numFmtId="49" fontId="16" fillId="12" borderId="23" xfId="0" applyNumberFormat="1" applyFont="1" applyFill="1" applyBorder="1" applyAlignment="1" applyProtection="1">
      <alignment wrapText="1"/>
      <protection locked="0" hidden="1"/>
    </xf>
    <xf numFmtId="49" fontId="14" fillId="12" borderId="5" xfId="0" applyNumberFormat="1" applyFont="1" applyFill="1" applyBorder="1" applyAlignment="1">
      <alignment horizontal="center" vertical="center" wrapText="1"/>
    </xf>
    <xf numFmtId="0" fontId="16" fillId="12" borderId="23" xfId="0" applyFont="1" applyFill="1" applyBorder="1" applyAlignment="1" applyProtection="1">
      <alignment wrapText="1"/>
      <protection locked="0" hidden="1"/>
    </xf>
    <xf numFmtId="0" fontId="14" fillId="12" borderId="23" xfId="0" applyFont="1" applyFill="1" applyBorder="1" applyAlignment="1" applyProtection="1">
      <alignment wrapText="1"/>
      <protection locked="0" hidden="1"/>
    </xf>
    <xf numFmtId="0" fontId="15" fillId="12" borderId="5" xfId="4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vertical="top" wrapText="1"/>
      <protection locked="0" hidden="1"/>
    </xf>
    <xf numFmtId="0" fontId="14" fillId="12" borderId="23" xfId="0" applyFont="1" applyFill="1" applyBorder="1" applyAlignment="1" applyProtection="1">
      <alignment vertical="top" wrapText="1"/>
      <protection locked="0" hidden="1"/>
    </xf>
    <xf numFmtId="0" fontId="21" fillId="12" borderId="5" xfId="0" quotePrefix="1" applyFont="1" applyFill="1" applyBorder="1" applyAlignment="1">
      <alignment horizontal="center" vertical="center"/>
    </xf>
    <xf numFmtId="49" fontId="18" fillId="12" borderId="23" xfId="0" applyNumberFormat="1" applyFont="1" applyFill="1" applyBorder="1" applyAlignment="1" applyProtection="1">
      <alignment wrapText="1"/>
      <protection locked="0" hidden="1"/>
    </xf>
    <xf numFmtId="0" fontId="20" fillId="12" borderId="23" xfId="0" applyFont="1" applyFill="1" applyBorder="1" applyAlignment="1" applyProtection="1">
      <alignment wrapText="1"/>
      <protection locked="0" hidden="1"/>
    </xf>
    <xf numFmtId="0" fontId="19" fillId="12" borderId="5" xfId="0" quotePrefix="1" applyFont="1" applyFill="1" applyBorder="1" applyAlignment="1">
      <alignment horizontal="center" vertical="center"/>
    </xf>
    <xf numFmtId="164" fontId="10" fillId="12" borderId="12" xfId="0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 applyProtection="1">
      <alignment horizontal="left" vertical="center" wrapText="1"/>
      <protection locked="0" hidden="1"/>
    </xf>
    <xf numFmtId="0" fontId="14" fillId="12" borderId="23" xfId="0" applyFont="1" applyFill="1" applyBorder="1" applyAlignment="1">
      <alignment vertical="center" wrapText="1"/>
    </xf>
    <xf numFmtId="49" fontId="18" fillId="12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18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12" borderId="23" xfId="0" applyFont="1" applyFill="1" applyBorder="1" applyAlignment="1">
      <alignment horizontal="left"/>
    </xf>
    <xf numFmtId="49" fontId="17" fillId="12" borderId="5" xfId="7" applyNumberFormat="1" applyFont="1" applyFill="1" applyBorder="1" applyAlignment="1">
      <alignment horizontal="center" vertical="center"/>
    </xf>
    <xf numFmtId="0" fontId="17" fillId="12" borderId="5" xfId="4" applyNumberFormat="1" applyFont="1" applyFill="1" applyBorder="1" applyAlignment="1">
      <alignment horizontal="center" vertical="center"/>
    </xf>
    <xf numFmtId="0" fontId="16" fillId="12" borderId="23" xfId="7" applyNumberFormat="1" applyFont="1" applyFill="1" applyBorder="1" applyAlignment="1">
      <alignment vertical="center" wrapText="1"/>
    </xf>
    <xf numFmtId="49" fontId="16" fillId="12" borderId="5" xfId="0" applyNumberFormat="1" applyFont="1" applyFill="1" applyBorder="1" applyAlignment="1" applyProtection="1">
      <alignment horizontal="center" wrapText="1"/>
      <protection locked="0" hidden="1"/>
    </xf>
    <xf numFmtId="0" fontId="17" fillId="12" borderId="23" xfId="6" applyNumberFormat="1" applyFont="1" applyFill="1" applyBorder="1" applyAlignment="1">
      <alignment vertical="top" wrapText="1"/>
    </xf>
    <xf numFmtId="49" fontId="17" fillId="12" borderId="5" xfId="6" applyNumberFormat="1" applyFont="1" applyFill="1" applyBorder="1" applyAlignment="1">
      <alignment horizontal="center" vertical="center"/>
    </xf>
    <xf numFmtId="0" fontId="16" fillId="12" borderId="5" xfId="6" applyNumberFormat="1" applyFont="1" applyFill="1" applyBorder="1" applyAlignment="1">
      <alignment horizontal="center" vertical="center"/>
    </xf>
    <xf numFmtId="164" fontId="13" fillId="12" borderId="21" xfId="0" applyNumberFormat="1" applyFont="1" applyFill="1" applyBorder="1" applyAlignment="1">
      <alignment horizontal="center" vertical="center"/>
    </xf>
    <xf numFmtId="164" fontId="10" fillId="12" borderId="0" xfId="0" applyNumberFormat="1" applyFont="1" applyFill="1"/>
    <xf numFmtId="49" fontId="14" fillId="12" borderId="23" xfId="0" applyNumberFormat="1" applyFont="1" applyFill="1" applyBorder="1" applyAlignment="1" applyProtection="1">
      <alignment vertical="top" wrapText="1"/>
      <protection locked="0" hidden="1"/>
    </xf>
    <xf numFmtId="49" fontId="13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5" fillId="12" borderId="5" xfId="4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horizontal="left" vertical="top" wrapText="1"/>
      <protection locked="0" hidden="1"/>
    </xf>
    <xf numFmtId="49" fontId="14" fillId="12" borderId="23" xfId="0" applyNumberFormat="1" applyFont="1" applyFill="1" applyBorder="1" applyAlignment="1" applyProtection="1">
      <alignment horizontal="left" vertical="top" wrapText="1"/>
      <protection locked="0" hidden="1"/>
    </xf>
    <xf numFmtId="0" fontId="16" fillId="12" borderId="23" xfId="2" applyNumberFormat="1" applyFont="1" applyFill="1" applyBorder="1" applyAlignment="1">
      <alignment horizontal="left" vertical="center" wrapText="1"/>
    </xf>
    <xf numFmtId="0" fontId="17" fillId="12" borderId="23" xfId="7" applyNumberFormat="1" applyFont="1" applyFill="1" applyBorder="1" applyAlignment="1">
      <alignment vertical="top" wrapText="1"/>
    </xf>
    <xf numFmtId="0" fontId="22" fillId="12" borderId="23" xfId="0" applyFont="1" applyFill="1" applyBorder="1" applyAlignment="1">
      <alignment vertical="center" wrapText="1"/>
    </xf>
    <xf numFmtId="0" fontId="19" fillId="12" borderId="23" xfId="0" applyFont="1" applyFill="1" applyBorder="1" applyAlignment="1">
      <alignment vertical="center" wrapText="1"/>
    </xf>
    <xf numFmtId="0" fontId="16" fillId="12" borderId="5" xfId="0" applyFont="1" applyFill="1" applyBorder="1"/>
    <xf numFmtId="0" fontId="14" fillId="12" borderId="5" xfId="0" applyFont="1" applyFill="1" applyBorder="1"/>
    <xf numFmtId="49" fontId="14" fillId="12" borderId="23" xfId="0" applyNumberFormat="1" applyFont="1" applyFill="1" applyBorder="1" applyAlignment="1" applyProtection="1">
      <alignment wrapText="1"/>
      <protection locked="0" hidden="1"/>
    </xf>
    <xf numFmtId="0" fontId="18" fillId="12" borderId="23" xfId="0" applyFont="1" applyFill="1" applyBorder="1" applyAlignment="1" applyProtection="1">
      <alignment wrapText="1"/>
      <protection locked="0" hidden="1"/>
    </xf>
    <xf numFmtId="0" fontId="20" fillId="12" borderId="23" xfId="0" applyFont="1" applyFill="1" applyBorder="1" applyAlignment="1" applyProtection="1">
      <alignment vertical="top" wrapText="1"/>
      <protection locked="0" hidden="1"/>
    </xf>
    <xf numFmtId="164" fontId="10" fillId="12" borderId="21" xfId="0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>
      <alignment wrapText="1"/>
    </xf>
    <xf numFmtId="0" fontId="14" fillId="12" borderId="5" xfId="0" applyFont="1" applyFill="1" applyBorder="1" applyAlignment="1">
      <alignment horizontal="center"/>
    </xf>
    <xf numFmtId="0" fontId="17" fillId="12" borderId="5" xfId="0" applyFont="1" applyFill="1" applyBorder="1" applyAlignment="1">
      <alignment horizontal="right" vertical="center"/>
    </xf>
    <xf numFmtId="0" fontId="15" fillId="12" borderId="5" xfId="0" applyFont="1" applyFill="1" applyBorder="1" applyAlignment="1">
      <alignment horizontal="right" vertical="center"/>
    </xf>
    <xf numFmtId="0" fontId="23" fillId="12" borderId="5" xfId="0" applyFont="1" applyFill="1" applyBorder="1" applyAlignment="1">
      <alignment horizontal="right" vertical="center"/>
    </xf>
    <xf numFmtId="164" fontId="14" fillId="12" borderId="12" xfId="0" applyNumberFormat="1" applyFont="1" applyFill="1" applyBorder="1" applyAlignment="1">
      <alignment horizontal="center" vertical="center"/>
    </xf>
    <xf numFmtId="0" fontId="16" fillId="12" borderId="23" xfId="0" applyFont="1" applyFill="1" applyBorder="1" applyAlignment="1" applyProtection="1">
      <alignment vertical="center" wrapText="1"/>
      <protection locked="0" hidden="1"/>
    </xf>
    <xf numFmtId="164" fontId="16" fillId="12" borderId="12" xfId="0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wrapText="1"/>
    </xf>
    <xf numFmtId="0" fontId="16" fillId="12" borderId="23" xfId="0" applyFont="1" applyFill="1" applyBorder="1"/>
    <xf numFmtId="0" fontId="21" fillId="12" borderId="23" xfId="0" applyFont="1" applyFill="1" applyBorder="1" applyAlignment="1">
      <alignment vertical="center" wrapText="1"/>
    </xf>
    <xf numFmtId="0" fontId="16" fillId="12" borderId="23" xfId="3" applyNumberFormat="1" applyFont="1" applyFill="1" applyBorder="1" applyAlignment="1">
      <alignment vertical="center" wrapText="1"/>
    </xf>
    <xf numFmtId="0" fontId="16" fillId="12" borderId="23" xfId="2" applyNumberFormat="1" applyFont="1" applyFill="1" applyBorder="1" applyAlignment="1">
      <alignment vertical="center" wrapText="1"/>
    </xf>
    <xf numFmtId="49" fontId="14" fillId="12" borderId="5" xfId="7" applyNumberFormat="1" applyFont="1" applyFill="1" applyBorder="1" applyAlignment="1">
      <alignment horizontal="center" vertical="center"/>
    </xf>
    <xf numFmtId="0" fontId="23" fillId="12" borderId="5" xfId="0" applyFont="1" applyFill="1" applyBorder="1" applyAlignment="1">
      <alignment horizontal="center" vertical="center"/>
    </xf>
    <xf numFmtId="164" fontId="13" fillId="12" borderId="12" xfId="0" applyNumberFormat="1" applyFont="1" applyFill="1" applyBorder="1" applyAlignment="1">
      <alignment horizontal="center" vertical="center" wrapText="1"/>
    </xf>
    <xf numFmtId="0" fontId="16" fillId="12" borderId="23" xfId="6" applyNumberFormat="1" applyFont="1" applyFill="1" applyBorder="1" applyAlignment="1">
      <alignment vertical="center" wrapText="1"/>
    </xf>
    <xf numFmtId="0" fontId="15" fillId="12" borderId="5" xfId="6" applyNumberFormat="1" applyFont="1" applyFill="1" applyBorder="1" applyAlignment="1">
      <alignment horizontal="center" vertical="center"/>
    </xf>
    <xf numFmtId="0" fontId="14" fillId="12" borderId="23" xfId="0" applyFont="1" applyFill="1" applyBorder="1"/>
    <xf numFmtId="0" fontId="16" fillId="12" borderId="5" xfId="0" quotePrefix="1" applyFont="1" applyFill="1" applyBorder="1" applyAlignment="1">
      <alignment horizontal="center" vertical="center"/>
    </xf>
    <xf numFmtId="0" fontId="14" fillId="12" borderId="5" xfId="0" quotePrefix="1" applyFont="1" applyFill="1" applyBorder="1" applyAlignment="1">
      <alignment horizontal="center" vertical="center"/>
    </xf>
    <xf numFmtId="0" fontId="16" fillId="12" borderId="23" xfId="5" applyNumberFormat="1" applyFont="1" applyFill="1" applyBorder="1" applyAlignment="1">
      <alignment vertical="top" wrapText="1"/>
    </xf>
    <xf numFmtId="49" fontId="17" fillId="12" borderId="5" xfId="5" applyNumberFormat="1" applyFont="1" applyFill="1" applyBorder="1" applyAlignment="1">
      <alignment horizontal="center" vertical="center"/>
    </xf>
    <xf numFmtId="0" fontId="17" fillId="12" borderId="23" xfId="4" applyNumberFormat="1" applyFont="1" applyFill="1" applyBorder="1" applyAlignment="1">
      <alignment vertical="top" wrapText="1"/>
    </xf>
    <xf numFmtId="49" fontId="17" fillId="12" borderId="5" xfId="4" applyNumberFormat="1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vertical="top" wrapText="1"/>
    </xf>
    <xf numFmtId="49" fontId="16" fillId="12" borderId="5" xfId="0" applyNumberFormat="1" applyFont="1" applyFill="1" applyBorder="1" applyAlignment="1">
      <alignment horizontal="center" vertical="center" wrapText="1"/>
    </xf>
    <xf numFmtId="0" fontId="13" fillId="12" borderId="21" xfId="0" applyFont="1" applyFill="1" applyBorder="1"/>
    <xf numFmtId="49" fontId="14" fillId="12" borderId="5" xfId="0" applyNumberFormat="1" applyFont="1" applyFill="1" applyBorder="1" applyAlignment="1" applyProtection="1">
      <alignment horizontal="center" wrapText="1"/>
      <protection locked="0" hidden="1"/>
    </xf>
    <xf numFmtId="0" fontId="15" fillId="12" borderId="5" xfId="7" applyNumberFormat="1" applyFont="1" applyFill="1" applyBorder="1" applyAlignment="1">
      <alignment horizontal="center" vertical="center"/>
    </xf>
    <xf numFmtId="0" fontId="14" fillId="12" borderId="5" xfId="2" applyNumberFormat="1" applyFont="1" applyFill="1" applyBorder="1" applyAlignment="1">
      <alignment horizontal="center" vertical="center"/>
    </xf>
    <xf numFmtId="0" fontId="16" fillId="12" borderId="23" xfId="3" applyNumberFormat="1" applyFont="1" applyFill="1" applyBorder="1" applyAlignment="1">
      <alignment wrapText="1"/>
    </xf>
    <xf numFmtId="0" fontId="16" fillId="12" borderId="27" xfId="0" applyFont="1" applyFill="1" applyBorder="1" applyAlignment="1">
      <alignment horizontal="left"/>
    </xf>
    <xf numFmtId="0" fontId="16" fillId="12" borderId="28" xfId="0" applyFont="1" applyFill="1" applyBorder="1" applyAlignment="1">
      <alignment horizontal="left"/>
    </xf>
    <xf numFmtId="0" fontId="16" fillId="12" borderId="28" xfId="0" applyFont="1" applyFill="1" applyBorder="1" applyAlignment="1">
      <alignment horizontal="left"/>
    </xf>
    <xf numFmtId="0" fontId="10" fillId="12" borderId="21" xfId="0" applyFont="1" applyFill="1" applyBorder="1" applyAlignment="1">
      <alignment horizontal="right" vertical="center" wrapText="1"/>
    </xf>
    <xf numFmtId="164" fontId="16" fillId="12" borderId="5" xfId="0" applyNumberFormat="1" applyFont="1" applyFill="1" applyBorder="1" applyAlignment="1">
      <alignment horizontal="center" vertical="center"/>
    </xf>
    <xf numFmtId="164" fontId="16" fillId="12" borderId="22" xfId="0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164" fontId="14" fillId="12" borderId="22" xfId="0" applyNumberFormat="1" applyFont="1" applyFill="1" applyBorder="1" applyAlignment="1">
      <alignment horizontal="center" vertical="center"/>
    </xf>
    <xf numFmtId="164" fontId="18" fillId="12" borderId="5" xfId="0" applyNumberFormat="1" applyFont="1" applyFill="1" applyBorder="1" applyAlignment="1">
      <alignment horizontal="center" vertical="center"/>
    </xf>
    <xf numFmtId="164" fontId="20" fillId="12" borderId="5" xfId="0" applyNumberFormat="1" applyFont="1" applyFill="1" applyBorder="1" applyAlignment="1">
      <alignment horizontal="center" vertical="center"/>
    </xf>
    <xf numFmtId="164" fontId="21" fillId="12" borderId="5" xfId="0" applyNumberFormat="1" applyFont="1" applyFill="1" applyBorder="1" applyAlignment="1">
      <alignment horizontal="center" vertical="center"/>
    </xf>
    <xf numFmtId="164" fontId="19" fillId="12" borderId="5" xfId="0" applyNumberFormat="1" applyFont="1" applyFill="1" applyBorder="1" applyAlignment="1">
      <alignment horizontal="center" vertical="center"/>
    </xf>
    <xf numFmtId="164" fontId="22" fillId="12" borderId="5" xfId="0" applyNumberFormat="1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/>
    </xf>
    <xf numFmtId="164" fontId="10" fillId="12" borderId="5" xfId="0" applyNumberFormat="1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 wrapText="1"/>
    </xf>
    <xf numFmtId="164" fontId="14" fillId="12" borderId="5" xfId="0" applyNumberFormat="1" applyFont="1" applyFill="1" applyBorder="1" applyAlignment="1">
      <alignment horizontal="center" vertical="center" wrapText="1"/>
    </xf>
    <xf numFmtId="164" fontId="10" fillId="12" borderId="5" xfId="0" applyNumberFormat="1" applyFont="1" applyFill="1" applyBorder="1" applyAlignment="1">
      <alignment horizontal="center"/>
    </xf>
    <xf numFmtId="164" fontId="16" fillId="12" borderId="28" xfId="0" applyNumberFormat="1" applyFont="1" applyFill="1" applyBorder="1" applyAlignment="1">
      <alignment horizontal="center" vertical="center"/>
    </xf>
    <xf numFmtId="164" fontId="16" fillId="12" borderId="29" xfId="0" applyNumberFormat="1" applyFont="1" applyFill="1" applyBorder="1" applyAlignment="1">
      <alignment horizontal="center" vertical="center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8"/>
  <sheetViews>
    <sheetView tabSelected="1" topLeftCell="A943" zoomScaleNormal="100" zoomScaleSheetLayoutView="100" workbookViewId="0">
      <selection activeCell="N474" sqref="N474"/>
    </sheetView>
  </sheetViews>
  <sheetFormatPr defaultColWidth="9.140625" defaultRowHeight="12.75" x14ac:dyDescent="0.2"/>
  <cols>
    <col min="1" max="1" width="66.140625" style="74" customWidth="1"/>
    <col min="2" max="2" width="9.140625" style="74" customWidth="1"/>
    <col min="3" max="3" width="14.7109375" style="75" customWidth="1"/>
    <col min="4" max="4" width="8.42578125" style="74" customWidth="1"/>
    <col min="5" max="5" width="7.42578125" style="74" customWidth="1"/>
    <col min="6" max="6" width="14.28515625" style="75" customWidth="1"/>
    <col min="7" max="7" width="15.42578125" style="76" customWidth="1"/>
    <col min="8" max="8" width="15.7109375" style="76" customWidth="1"/>
    <col min="9" max="9" width="5.85546875" style="71" hidden="1" customWidth="1"/>
    <col min="10" max="10" width="15.5703125" style="71" customWidth="1"/>
    <col min="11" max="11" width="14.5703125" style="71" customWidth="1"/>
    <col min="12" max="16384" width="9.140625" style="71"/>
  </cols>
  <sheetData>
    <row r="1" spans="1:11" x14ac:dyDescent="0.2">
      <c r="A1" s="125"/>
      <c r="B1" s="125"/>
      <c r="C1" s="126"/>
      <c r="D1" s="125"/>
      <c r="E1" s="125"/>
      <c r="F1" s="126"/>
      <c r="G1" s="127"/>
      <c r="H1" s="128" t="s">
        <v>459</v>
      </c>
      <c r="I1" s="129"/>
      <c r="J1" s="129"/>
      <c r="K1" s="129"/>
    </row>
    <row r="2" spans="1:11" s="70" customFormat="1" ht="29.45" customHeight="1" x14ac:dyDescent="0.2">
      <c r="A2" s="130"/>
      <c r="B2" s="130"/>
      <c r="C2" s="130"/>
      <c r="D2" s="130"/>
      <c r="E2" s="130"/>
      <c r="F2" s="131"/>
      <c r="G2" s="258" t="s">
        <v>827</v>
      </c>
      <c r="H2" s="258"/>
      <c r="I2" s="131"/>
      <c r="J2" s="131"/>
      <c r="K2" s="131"/>
    </row>
    <row r="3" spans="1:11" ht="31.15" customHeight="1" x14ac:dyDescent="0.2">
      <c r="A3" s="132" t="s">
        <v>821</v>
      </c>
      <c r="B3" s="132"/>
      <c r="C3" s="132"/>
      <c r="D3" s="132"/>
      <c r="E3" s="132"/>
      <c r="F3" s="132"/>
      <c r="G3" s="132"/>
      <c r="H3" s="132"/>
      <c r="I3" s="129"/>
      <c r="J3" s="129"/>
      <c r="K3" s="129"/>
    </row>
    <row r="4" spans="1:11" ht="13.5" thickBot="1" x14ac:dyDescent="0.25">
      <c r="A4" s="133"/>
      <c r="B4" s="134"/>
      <c r="C4" s="134"/>
      <c r="D4" s="134"/>
      <c r="E4" s="134"/>
      <c r="F4" s="135" t="s">
        <v>138</v>
      </c>
      <c r="G4" s="135"/>
      <c r="H4" s="135"/>
      <c r="I4" s="129"/>
      <c r="J4" s="129"/>
      <c r="K4" s="129"/>
    </row>
    <row r="5" spans="1:11" x14ac:dyDescent="0.2">
      <c r="A5" s="136" t="s">
        <v>3</v>
      </c>
      <c r="B5" s="137" t="s">
        <v>140</v>
      </c>
      <c r="C5" s="137"/>
      <c r="D5" s="137"/>
      <c r="E5" s="137"/>
      <c r="F5" s="137" t="s">
        <v>822</v>
      </c>
      <c r="G5" s="137" t="s">
        <v>823</v>
      </c>
      <c r="H5" s="138" t="s">
        <v>824</v>
      </c>
      <c r="I5" s="139"/>
      <c r="J5" s="129"/>
      <c r="K5" s="129"/>
    </row>
    <row r="6" spans="1:11" ht="12" customHeight="1" x14ac:dyDescent="0.2">
      <c r="A6" s="140"/>
      <c r="B6" s="141" t="s">
        <v>195</v>
      </c>
      <c r="C6" s="141" t="s">
        <v>141</v>
      </c>
      <c r="D6" s="141" t="s">
        <v>142</v>
      </c>
      <c r="E6" s="141" t="s">
        <v>226</v>
      </c>
      <c r="F6" s="142"/>
      <c r="G6" s="142"/>
      <c r="H6" s="143"/>
      <c r="I6" s="139"/>
      <c r="J6" s="129"/>
      <c r="K6" s="129"/>
    </row>
    <row r="7" spans="1:11" ht="17.25" customHeight="1" x14ac:dyDescent="0.2">
      <c r="A7" s="140"/>
      <c r="B7" s="141"/>
      <c r="C7" s="141"/>
      <c r="D7" s="141"/>
      <c r="E7" s="141"/>
      <c r="F7" s="142"/>
      <c r="G7" s="142"/>
      <c r="H7" s="143"/>
      <c r="I7" s="139"/>
      <c r="J7" s="129"/>
      <c r="K7" s="129"/>
    </row>
    <row r="8" spans="1:11" x14ac:dyDescent="0.2">
      <c r="A8" s="144">
        <v>1</v>
      </c>
      <c r="B8" s="145">
        <v>2</v>
      </c>
      <c r="C8" s="145">
        <v>3</v>
      </c>
      <c r="D8" s="145">
        <v>4</v>
      </c>
      <c r="E8" s="145">
        <v>5</v>
      </c>
      <c r="F8" s="145">
        <v>6</v>
      </c>
      <c r="G8" s="145">
        <v>7</v>
      </c>
      <c r="H8" s="146">
        <v>8</v>
      </c>
      <c r="I8" s="139"/>
      <c r="J8" s="129"/>
      <c r="K8" s="129"/>
    </row>
    <row r="9" spans="1:11" x14ac:dyDescent="0.2">
      <c r="A9" s="147" t="s">
        <v>59</v>
      </c>
      <c r="B9" s="148" t="s">
        <v>345</v>
      </c>
      <c r="C9" s="148"/>
      <c r="D9" s="149"/>
      <c r="E9" s="149"/>
      <c r="F9" s="259">
        <f>F10+F17+F30+F99+F120+F128</f>
        <v>554614.19999999995</v>
      </c>
      <c r="G9" s="259">
        <f>G10+G17+G30+G99+G120+G128</f>
        <v>112278.6</v>
      </c>
      <c r="H9" s="260">
        <f>G9/F9*100</f>
        <v>20.24445100756526</v>
      </c>
      <c r="I9" s="139"/>
      <c r="J9" s="129"/>
      <c r="K9" s="129"/>
    </row>
    <row r="10" spans="1:11" ht="25.5" x14ac:dyDescent="0.2">
      <c r="A10" s="150" t="s">
        <v>60</v>
      </c>
      <c r="B10" s="151" t="s">
        <v>196</v>
      </c>
      <c r="C10" s="151"/>
      <c r="D10" s="152"/>
      <c r="E10" s="152"/>
      <c r="F10" s="259">
        <f t="shared" ref="F10:F11" si="0">F11</f>
        <v>2635.2</v>
      </c>
      <c r="G10" s="259">
        <f t="shared" ref="G10:G13" si="1">G11</f>
        <v>492.8</v>
      </c>
      <c r="H10" s="260">
        <f t="shared" ref="H10:H61" si="2">G10/F10*100</f>
        <v>18.700667880995752</v>
      </c>
      <c r="I10" s="139"/>
      <c r="J10" s="129"/>
      <c r="K10" s="129"/>
    </row>
    <row r="11" spans="1:11" ht="25.5" x14ac:dyDescent="0.2">
      <c r="A11" s="153" t="s">
        <v>674</v>
      </c>
      <c r="B11" s="151" t="s">
        <v>196</v>
      </c>
      <c r="C11" s="154" t="s">
        <v>175</v>
      </c>
      <c r="D11" s="145"/>
      <c r="E11" s="145"/>
      <c r="F11" s="259">
        <f t="shared" si="0"/>
        <v>2635.2</v>
      </c>
      <c r="G11" s="259">
        <f t="shared" si="1"/>
        <v>492.8</v>
      </c>
      <c r="H11" s="260">
        <f t="shared" si="2"/>
        <v>18.700667880995752</v>
      </c>
      <c r="I11" s="139"/>
      <c r="J11" s="129"/>
      <c r="K11" s="129"/>
    </row>
    <row r="12" spans="1:11" x14ac:dyDescent="0.2">
      <c r="A12" s="153" t="s">
        <v>228</v>
      </c>
      <c r="B12" s="151" t="s">
        <v>196</v>
      </c>
      <c r="C12" s="154" t="s">
        <v>190</v>
      </c>
      <c r="D12" s="155"/>
      <c r="E12" s="155"/>
      <c r="F12" s="259">
        <f>F13</f>
        <v>2635.2</v>
      </c>
      <c r="G12" s="259">
        <f t="shared" si="1"/>
        <v>492.8</v>
      </c>
      <c r="H12" s="260">
        <f t="shared" si="2"/>
        <v>18.700667880995752</v>
      </c>
      <c r="I12" s="139"/>
      <c r="J12" s="129"/>
      <c r="K12" s="129"/>
    </row>
    <row r="13" spans="1:11" ht="25.5" x14ac:dyDescent="0.2">
      <c r="A13" s="156" t="s">
        <v>346</v>
      </c>
      <c r="B13" s="151" t="s">
        <v>196</v>
      </c>
      <c r="C13" s="154" t="s">
        <v>191</v>
      </c>
      <c r="D13" s="157"/>
      <c r="E13" s="157"/>
      <c r="F13" s="259">
        <f>F14</f>
        <v>2635.2</v>
      </c>
      <c r="G13" s="259">
        <f t="shared" si="1"/>
        <v>492.8</v>
      </c>
      <c r="H13" s="260">
        <f t="shared" si="2"/>
        <v>18.700667880995752</v>
      </c>
      <c r="I13" s="139"/>
      <c r="J13" s="129"/>
      <c r="K13" s="129"/>
    </row>
    <row r="14" spans="1:11" x14ac:dyDescent="0.2">
      <c r="A14" s="158" t="s">
        <v>227</v>
      </c>
      <c r="B14" s="159" t="s">
        <v>196</v>
      </c>
      <c r="C14" s="160" t="s">
        <v>229</v>
      </c>
      <c r="D14" s="161"/>
      <c r="E14" s="161"/>
      <c r="F14" s="261">
        <f t="shared" ref="F14:G15" si="3">F15</f>
        <v>2635.2</v>
      </c>
      <c r="G14" s="261">
        <f t="shared" si="3"/>
        <v>492.8</v>
      </c>
      <c r="H14" s="262">
        <f t="shared" si="2"/>
        <v>18.700667880995752</v>
      </c>
      <c r="I14" s="139"/>
      <c r="J14" s="129"/>
      <c r="K14" s="129"/>
    </row>
    <row r="15" spans="1:11" ht="38.25" x14ac:dyDescent="0.2">
      <c r="A15" s="162" t="s">
        <v>62</v>
      </c>
      <c r="B15" s="159" t="s">
        <v>196</v>
      </c>
      <c r="C15" s="160" t="s">
        <v>229</v>
      </c>
      <c r="D15" s="163" t="s">
        <v>63</v>
      </c>
      <c r="E15" s="163"/>
      <c r="F15" s="261">
        <f t="shared" si="3"/>
        <v>2635.2</v>
      </c>
      <c r="G15" s="261">
        <f t="shared" si="3"/>
        <v>492.8</v>
      </c>
      <c r="H15" s="262">
        <f t="shared" si="2"/>
        <v>18.700667880995752</v>
      </c>
      <c r="I15" s="139"/>
      <c r="J15" s="129"/>
      <c r="K15" s="129"/>
    </row>
    <row r="16" spans="1:11" x14ac:dyDescent="0.2">
      <c r="A16" s="162" t="s">
        <v>64</v>
      </c>
      <c r="B16" s="159" t="s">
        <v>196</v>
      </c>
      <c r="C16" s="160" t="s">
        <v>229</v>
      </c>
      <c r="D16" s="163" t="s">
        <v>65</v>
      </c>
      <c r="E16" s="163">
        <v>900100</v>
      </c>
      <c r="F16" s="261">
        <v>2635.2</v>
      </c>
      <c r="G16" s="261">
        <v>492.8</v>
      </c>
      <c r="H16" s="262">
        <f t="shared" si="2"/>
        <v>18.700667880995752</v>
      </c>
      <c r="I16" s="139"/>
      <c r="J16" s="129"/>
      <c r="K16" s="129"/>
    </row>
    <row r="17" spans="1:11" ht="38.25" x14ac:dyDescent="0.2">
      <c r="A17" s="150" t="s">
        <v>66</v>
      </c>
      <c r="B17" s="151" t="s">
        <v>197</v>
      </c>
      <c r="C17" s="151"/>
      <c r="D17" s="152"/>
      <c r="E17" s="152"/>
      <c r="F17" s="259">
        <f t="shared" ref="F17:G17" si="4">F18</f>
        <v>9465.6999999999989</v>
      </c>
      <c r="G17" s="259">
        <f t="shared" si="4"/>
        <v>2263.5</v>
      </c>
      <c r="H17" s="260">
        <f t="shared" si="2"/>
        <v>23.912653052600444</v>
      </c>
      <c r="I17" s="139"/>
      <c r="J17" s="129"/>
      <c r="K17" s="129"/>
    </row>
    <row r="18" spans="1:11" ht="25.5" x14ac:dyDescent="0.2">
      <c r="A18" s="164" t="s">
        <v>230</v>
      </c>
      <c r="B18" s="151" t="s">
        <v>197</v>
      </c>
      <c r="C18" s="165" t="s">
        <v>154</v>
      </c>
      <c r="D18" s="166"/>
      <c r="E18" s="166"/>
      <c r="F18" s="259">
        <f>F19+F22+F25</f>
        <v>9465.6999999999989</v>
      </c>
      <c r="G18" s="259">
        <f t="shared" ref="G18" si="5">G19+G22+G25</f>
        <v>2263.5</v>
      </c>
      <c r="H18" s="260">
        <f t="shared" si="2"/>
        <v>23.912653052600444</v>
      </c>
      <c r="I18" s="139"/>
      <c r="J18" s="129"/>
      <c r="K18" s="129"/>
    </row>
    <row r="19" spans="1:11" x14ac:dyDescent="0.2">
      <c r="A19" s="167" t="s">
        <v>231</v>
      </c>
      <c r="B19" s="151" t="s">
        <v>197</v>
      </c>
      <c r="C19" s="154" t="s">
        <v>232</v>
      </c>
      <c r="D19" s="168"/>
      <c r="E19" s="168"/>
      <c r="F19" s="259">
        <f t="shared" ref="F19:G20" si="6">F20</f>
        <v>2259.8000000000002</v>
      </c>
      <c r="G19" s="259">
        <f t="shared" si="6"/>
        <v>855.5</v>
      </c>
      <c r="H19" s="260">
        <f t="shared" si="2"/>
        <v>37.857332507301528</v>
      </c>
      <c r="I19" s="139"/>
      <c r="J19" s="169"/>
      <c r="K19" s="129"/>
    </row>
    <row r="20" spans="1:11" ht="38.25" x14ac:dyDescent="0.2">
      <c r="A20" s="170" t="s">
        <v>62</v>
      </c>
      <c r="B20" s="159" t="s">
        <v>197</v>
      </c>
      <c r="C20" s="160" t="s">
        <v>232</v>
      </c>
      <c r="D20" s="171" t="s">
        <v>63</v>
      </c>
      <c r="E20" s="171"/>
      <c r="F20" s="261">
        <f t="shared" si="6"/>
        <v>2259.8000000000002</v>
      </c>
      <c r="G20" s="261">
        <f t="shared" si="6"/>
        <v>855.5</v>
      </c>
      <c r="H20" s="262">
        <f t="shared" si="2"/>
        <v>37.857332507301528</v>
      </c>
      <c r="I20" s="139"/>
      <c r="J20" s="129"/>
      <c r="K20" s="129"/>
    </row>
    <row r="21" spans="1:11" x14ac:dyDescent="0.2">
      <c r="A21" s="170" t="s">
        <v>64</v>
      </c>
      <c r="B21" s="159" t="s">
        <v>197</v>
      </c>
      <c r="C21" s="160" t="s">
        <v>232</v>
      </c>
      <c r="D21" s="171" t="s">
        <v>65</v>
      </c>
      <c r="E21" s="163">
        <v>900100</v>
      </c>
      <c r="F21" s="261">
        <v>2259.8000000000002</v>
      </c>
      <c r="G21" s="261">
        <v>855.5</v>
      </c>
      <c r="H21" s="262">
        <f t="shared" si="2"/>
        <v>37.857332507301528</v>
      </c>
      <c r="I21" s="139"/>
      <c r="J21" s="129"/>
      <c r="K21" s="129"/>
    </row>
    <row r="22" spans="1:11" ht="25.5" x14ac:dyDescent="0.2">
      <c r="A22" s="167" t="s">
        <v>395</v>
      </c>
      <c r="B22" s="151" t="s">
        <v>197</v>
      </c>
      <c r="C22" s="154" t="s">
        <v>233</v>
      </c>
      <c r="D22" s="172"/>
      <c r="E22" s="172"/>
      <c r="F22" s="259">
        <f t="shared" ref="F22:G23" si="7">F23</f>
        <v>1841.6</v>
      </c>
      <c r="G22" s="259">
        <f t="shared" si="7"/>
        <v>0</v>
      </c>
      <c r="H22" s="260">
        <f t="shared" si="2"/>
        <v>0</v>
      </c>
      <c r="I22" s="139"/>
      <c r="J22" s="129"/>
      <c r="K22" s="129"/>
    </row>
    <row r="23" spans="1:11" ht="38.25" x14ac:dyDescent="0.2">
      <c r="A23" s="162" t="s">
        <v>62</v>
      </c>
      <c r="B23" s="159" t="s">
        <v>197</v>
      </c>
      <c r="C23" s="160" t="s">
        <v>233</v>
      </c>
      <c r="D23" s="163" t="s">
        <v>63</v>
      </c>
      <c r="E23" s="163"/>
      <c r="F23" s="261">
        <f t="shared" si="7"/>
        <v>1841.6</v>
      </c>
      <c r="G23" s="261">
        <f t="shared" si="7"/>
        <v>0</v>
      </c>
      <c r="H23" s="262">
        <f t="shared" si="2"/>
        <v>0</v>
      </c>
      <c r="I23" s="139"/>
      <c r="J23" s="129"/>
      <c r="K23" s="129"/>
    </row>
    <row r="24" spans="1:11" x14ac:dyDescent="0.2">
      <c r="A24" s="162" t="s">
        <v>64</v>
      </c>
      <c r="B24" s="159" t="s">
        <v>197</v>
      </c>
      <c r="C24" s="160" t="s">
        <v>233</v>
      </c>
      <c r="D24" s="163" t="s">
        <v>65</v>
      </c>
      <c r="E24" s="163">
        <v>900100</v>
      </c>
      <c r="F24" s="261">
        <v>1841.6</v>
      </c>
      <c r="G24" s="261">
        <v>0</v>
      </c>
      <c r="H24" s="262">
        <f t="shared" si="2"/>
        <v>0</v>
      </c>
      <c r="I24" s="139"/>
      <c r="J24" s="129"/>
      <c r="K24" s="129"/>
    </row>
    <row r="25" spans="1:11" ht="25.5" x14ac:dyDescent="0.2">
      <c r="A25" s="167" t="s">
        <v>234</v>
      </c>
      <c r="B25" s="151" t="s">
        <v>197</v>
      </c>
      <c r="C25" s="154" t="s">
        <v>235</v>
      </c>
      <c r="D25" s="172"/>
      <c r="E25" s="172"/>
      <c r="F25" s="259">
        <f>F26+F28</f>
        <v>5364.2999999999993</v>
      </c>
      <c r="G25" s="259">
        <f t="shared" ref="G25" si="8">G26+G28</f>
        <v>1408</v>
      </c>
      <c r="H25" s="260">
        <f t="shared" si="2"/>
        <v>26.247599873236027</v>
      </c>
      <c r="I25" s="139"/>
      <c r="J25" s="129"/>
      <c r="K25" s="129"/>
    </row>
    <row r="26" spans="1:11" ht="38.25" x14ac:dyDescent="0.2">
      <c r="A26" s="162" t="s">
        <v>62</v>
      </c>
      <c r="B26" s="159" t="s">
        <v>197</v>
      </c>
      <c r="C26" s="160" t="s">
        <v>235</v>
      </c>
      <c r="D26" s="163" t="s">
        <v>63</v>
      </c>
      <c r="E26" s="163"/>
      <c r="F26" s="261">
        <f t="shared" ref="F26:G26" si="9">F27</f>
        <v>4787.3999999999996</v>
      </c>
      <c r="G26" s="261">
        <f t="shared" si="9"/>
        <v>1392.4</v>
      </c>
      <c r="H26" s="262">
        <f t="shared" si="2"/>
        <v>29.084680619960736</v>
      </c>
      <c r="I26" s="139"/>
      <c r="J26" s="129"/>
      <c r="K26" s="129"/>
    </row>
    <row r="27" spans="1:11" x14ac:dyDescent="0.2">
      <c r="A27" s="162" t="s">
        <v>64</v>
      </c>
      <c r="B27" s="159" t="s">
        <v>197</v>
      </c>
      <c r="C27" s="160" t="s">
        <v>235</v>
      </c>
      <c r="D27" s="163" t="s">
        <v>65</v>
      </c>
      <c r="E27" s="163">
        <v>900100</v>
      </c>
      <c r="F27" s="261">
        <v>4787.3999999999996</v>
      </c>
      <c r="G27" s="261">
        <v>1392.4</v>
      </c>
      <c r="H27" s="262">
        <f t="shared" si="2"/>
        <v>29.084680619960736</v>
      </c>
      <c r="I27" s="139"/>
      <c r="J27" s="129"/>
      <c r="K27" s="129"/>
    </row>
    <row r="28" spans="1:11" ht="25.5" x14ac:dyDescent="0.2">
      <c r="A28" s="162" t="s">
        <v>67</v>
      </c>
      <c r="B28" s="159" t="s">
        <v>197</v>
      </c>
      <c r="C28" s="160" t="s">
        <v>235</v>
      </c>
      <c r="D28" s="163" t="s">
        <v>68</v>
      </c>
      <c r="E28" s="163"/>
      <c r="F28" s="261">
        <f t="shared" ref="F28:G28" si="10">F29</f>
        <v>576.9</v>
      </c>
      <c r="G28" s="261">
        <f t="shared" si="10"/>
        <v>15.6</v>
      </c>
      <c r="H28" s="262">
        <f t="shared" si="2"/>
        <v>2.704108164326573</v>
      </c>
      <c r="I28" s="139"/>
      <c r="J28" s="129"/>
      <c r="K28" s="129"/>
    </row>
    <row r="29" spans="1:11" ht="25.5" x14ac:dyDescent="0.2">
      <c r="A29" s="162" t="s">
        <v>69</v>
      </c>
      <c r="B29" s="159" t="s">
        <v>197</v>
      </c>
      <c r="C29" s="160" t="s">
        <v>235</v>
      </c>
      <c r="D29" s="163" t="s">
        <v>70</v>
      </c>
      <c r="E29" s="163">
        <v>900100</v>
      </c>
      <c r="F29" s="261">
        <v>576.9</v>
      </c>
      <c r="G29" s="261">
        <v>15.6</v>
      </c>
      <c r="H29" s="262">
        <f t="shared" si="2"/>
        <v>2.704108164326573</v>
      </c>
      <c r="I29" s="139"/>
      <c r="J29" s="129"/>
      <c r="K29" s="129"/>
    </row>
    <row r="30" spans="1:11" ht="38.25" x14ac:dyDescent="0.2">
      <c r="A30" s="150" t="s">
        <v>71</v>
      </c>
      <c r="B30" s="151" t="s">
        <v>198</v>
      </c>
      <c r="C30" s="145"/>
      <c r="D30" s="145"/>
      <c r="E30" s="145"/>
      <c r="F30" s="259">
        <f>F31+F47+F55+F61+F83+F39+F91+F75</f>
        <v>131758.9</v>
      </c>
      <c r="G30" s="259">
        <f>G31+G47+G55+G61+G83+G39+G91+G75</f>
        <v>28124.200000000004</v>
      </c>
      <c r="H30" s="260">
        <f t="shared" si="2"/>
        <v>21.34519945142226</v>
      </c>
      <c r="I30" s="173" t="e">
        <f>#REF!+I31+I47+I55+I61+I83+I39</f>
        <v>#REF!</v>
      </c>
      <c r="J30" s="129"/>
      <c r="K30" s="129"/>
    </row>
    <row r="31" spans="1:11" x14ac:dyDescent="0.2">
      <c r="A31" s="153" t="s">
        <v>240</v>
      </c>
      <c r="B31" s="151" t="s">
        <v>198</v>
      </c>
      <c r="C31" s="154" t="s">
        <v>150</v>
      </c>
      <c r="D31" s="174"/>
      <c r="E31" s="174"/>
      <c r="F31" s="259">
        <f>F32</f>
        <v>4650</v>
      </c>
      <c r="G31" s="259">
        <f>G32</f>
        <v>740.6</v>
      </c>
      <c r="H31" s="260">
        <f t="shared" si="2"/>
        <v>15.926881720430108</v>
      </c>
      <c r="I31" s="139"/>
      <c r="J31" s="129"/>
      <c r="K31" s="129"/>
    </row>
    <row r="32" spans="1:11" x14ac:dyDescent="0.2">
      <c r="A32" s="175" t="s">
        <v>120</v>
      </c>
      <c r="B32" s="176" t="s">
        <v>198</v>
      </c>
      <c r="C32" s="154" t="s">
        <v>444</v>
      </c>
      <c r="D32" s="172"/>
      <c r="E32" s="172"/>
      <c r="F32" s="263">
        <f>F33</f>
        <v>4650</v>
      </c>
      <c r="G32" s="263">
        <f t="shared" ref="G32:G33" si="11">G33</f>
        <v>740.6</v>
      </c>
      <c r="H32" s="260">
        <f t="shared" si="2"/>
        <v>15.926881720430108</v>
      </c>
      <c r="I32" s="139"/>
      <c r="J32" s="129"/>
      <c r="K32" s="129"/>
    </row>
    <row r="33" spans="1:11" ht="38.25" x14ac:dyDescent="0.2">
      <c r="A33" s="175" t="s">
        <v>604</v>
      </c>
      <c r="B33" s="176" t="s">
        <v>198</v>
      </c>
      <c r="C33" s="154" t="s">
        <v>602</v>
      </c>
      <c r="D33" s="172"/>
      <c r="E33" s="172"/>
      <c r="F33" s="263">
        <f>F34</f>
        <v>4650</v>
      </c>
      <c r="G33" s="263">
        <f t="shared" si="11"/>
        <v>740.6</v>
      </c>
      <c r="H33" s="260">
        <f t="shared" si="2"/>
        <v>15.926881720430108</v>
      </c>
      <c r="I33" s="139"/>
      <c r="J33" s="129"/>
      <c r="K33" s="129"/>
    </row>
    <row r="34" spans="1:11" ht="38.25" x14ac:dyDescent="0.2">
      <c r="A34" s="162" t="s">
        <v>401</v>
      </c>
      <c r="B34" s="177" t="s">
        <v>198</v>
      </c>
      <c r="C34" s="160" t="s">
        <v>603</v>
      </c>
      <c r="D34" s="163"/>
      <c r="E34" s="163"/>
      <c r="F34" s="264">
        <f>F35+F37</f>
        <v>4650</v>
      </c>
      <c r="G34" s="264">
        <f t="shared" ref="G34" si="12">G35+G37</f>
        <v>740.6</v>
      </c>
      <c r="H34" s="262">
        <f t="shared" si="2"/>
        <v>15.926881720430108</v>
      </c>
      <c r="I34" s="139"/>
      <c r="J34" s="129"/>
      <c r="K34" s="129"/>
    </row>
    <row r="35" spans="1:11" ht="38.25" x14ac:dyDescent="0.2">
      <c r="A35" s="162" t="s">
        <v>62</v>
      </c>
      <c r="B35" s="177" t="s">
        <v>198</v>
      </c>
      <c r="C35" s="160" t="s">
        <v>603</v>
      </c>
      <c r="D35" s="163" t="s">
        <v>63</v>
      </c>
      <c r="E35" s="163"/>
      <c r="F35" s="261">
        <f>F36</f>
        <v>3998.5</v>
      </c>
      <c r="G35" s="261">
        <f t="shared" ref="G35" si="13">G36</f>
        <v>738.1</v>
      </c>
      <c r="H35" s="262">
        <f t="shared" si="2"/>
        <v>18.459422283356258</v>
      </c>
      <c r="I35" s="139"/>
      <c r="J35" s="129"/>
      <c r="K35" s="129"/>
    </row>
    <row r="36" spans="1:11" x14ac:dyDescent="0.2">
      <c r="A36" s="162" t="s">
        <v>64</v>
      </c>
      <c r="B36" s="177" t="s">
        <v>198</v>
      </c>
      <c r="C36" s="160" t="s">
        <v>603</v>
      </c>
      <c r="D36" s="163" t="s">
        <v>65</v>
      </c>
      <c r="E36" s="163">
        <v>900303</v>
      </c>
      <c r="F36" s="261">
        <v>3998.5</v>
      </c>
      <c r="G36" s="261">
        <v>738.1</v>
      </c>
      <c r="H36" s="262">
        <f t="shared" si="2"/>
        <v>18.459422283356258</v>
      </c>
      <c r="I36" s="139"/>
      <c r="J36" s="129"/>
      <c r="K36" s="129"/>
    </row>
    <row r="37" spans="1:11" ht="25.5" x14ac:dyDescent="0.2">
      <c r="A37" s="162" t="s">
        <v>67</v>
      </c>
      <c r="B37" s="177" t="s">
        <v>198</v>
      </c>
      <c r="C37" s="160" t="s">
        <v>603</v>
      </c>
      <c r="D37" s="163" t="s">
        <v>68</v>
      </c>
      <c r="E37" s="163"/>
      <c r="F37" s="261">
        <f>F38</f>
        <v>651.5</v>
      </c>
      <c r="G37" s="261">
        <f t="shared" ref="G37" si="14">G38</f>
        <v>2.5</v>
      </c>
      <c r="H37" s="262">
        <f t="shared" si="2"/>
        <v>0.38372985418265537</v>
      </c>
      <c r="I37" s="139"/>
      <c r="J37" s="129"/>
      <c r="K37" s="129"/>
    </row>
    <row r="38" spans="1:11" ht="25.5" x14ac:dyDescent="0.2">
      <c r="A38" s="162" t="s">
        <v>69</v>
      </c>
      <c r="B38" s="177" t="s">
        <v>198</v>
      </c>
      <c r="C38" s="160" t="s">
        <v>603</v>
      </c>
      <c r="D38" s="163" t="s">
        <v>70</v>
      </c>
      <c r="E38" s="163">
        <v>900303</v>
      </c>
      <c r="F38" s="261">
        <v>651.5</v>
      </c>
      <c r="G38" s="261">
        <v>2.5</v>
      </c>
      <c r="H38" s="262">
        <f t="shared" si="2"/>
        <v>0.38372985418265537</v>
      </c>
      <c r="I38" s="139"/>
      <c r="J38" s="129"/>
      <c r="K38" s="129"/>
    </row>
    <row r="39" spans="1:11" x14ac:dyDescent="0.2">
      <c r="A39" s="178" t="s">
        <v>279</v>
      </c>
      <c r="B39" s="151" t="s">
        <v>198</v>
      </c>
      <c r="C39" s="154" t="s">
        <v>163</v>
      </c>
      <c r="D39" s="171"/>
      <c r="E39" s="171"/>
      <c r="F39" s="259">
        <f>F40</f>
        <v>340</v>
      </c>
      <c r="G39" s="259">
        <f t="shared" ref="G39:G41" si="15">G40</f>
        <v>0</v>
      </c>
      <c r="H39" s="260">
        <f t="shared" si="2"/>
        <v>0</v>
      </c>
      <c r="I39" s="139"/>
      <c r="J39" s="129"/>
      <c r="K39" s="129"/>
    </row>
    <row r="40" spans="1:11" ht="25.5" x14ac:dyDescent="0.2">
      <c r="A40" s="178" t="s">
        <v>678</v>
      </c>
      <c r="B40" s="151" t="s">
        <v>198</v>
      </c>
      <c r="C40" s="154" t="s">
        <v>164</v>
      </c>
      <c r="D40" s="172"/>
      <c r="E40" s="172"/>
      <c r="F40" s="259">
        <f>F41</f>
        <v>340</v>
      </c>
      <c r="G40" s="259">
        <f t="shared" si="15"/>
        <v>0</v>
      </c>
      <c r="H40" s="260">
        <f t="shared" si="2"/>
        <v>0</v>
      </c>
      <c r="I40" s="139"/>
      <c r="J40" s="129"/>
      <c r="K40" s="129"/>
    </row>
    <row r="41" spans="1:11" ht="25.5" x14ac:dyDescent="0.2">
      <c r="A41" s="178" t="s">
        <v>679</v>
      </c>
      <c r="B41" s="159" t="s">
        <v>198</v>
      </c>
      <c r="C41" s="160" t="s">
        <v>165</v>
      </c>
      <c r="D41" s="163"/>
      <c r="E41" s="163"/>
      <c r="F41" s="259">
        <f>F42</f>
        <v>340</v>
      </c>
      <c r="G41" s="259">
        <f t="shared" si="15"/>
        <v>0</v>
      </c>
      <c r="H41" s="260">
        <f t="shared" si="2"/>
        <v>0</v>
      </c>
      <c r="I41" s="139"/>
      <c r="J41" s="129"/>
      <c r="K41" s="129"/>
    </row>
    <row r="42" spans="1:11" ht="38.25" x14ac:dyDescent="0.2">
      <c r="A42" s="178" t="s">
        <v>675</v>
      </c>
      <c r="B42" s="159" t="s">
        <v>198</v>
      </c>
      <c r="C42" s="160" t="s">
        <v>280</v>
      </c>
      <c r="D42" s="157"/>
      <c r="E42" s="157"/>
      <c r="F42" s="261">
        <f>F43+F45</f>
        <v>340</v>
      </c>
      <c r="G42" s="261">
        <f>G43+G45</f>
        <v>0</v>
      </c>
      <c r="H42" s="262">
        <f t="shared" si="2"/>
        <v>0</v>
      </c>
      <c r="I42" s="139"/>
      <c r="J42" s="129"/>
      <c r="K42" s="129"/>
    </row>
    <row r="43" spans="1:11" ht="38.25" x14ac:dyDescent="0.2">
      <c r="A43" s="162" t="s">
        <v>62</v>
      </c>
      <c r="B43" s="159" t="s">
        <v>198</v>
      </c>
      <c r="C43" s="160" t="s">
        <v>280</v>
      </c>
      <c r="D43" s="163" t="s">
        <v>63</v>
      </c>
      <c r="E43" s="163"/>
      <c r="F43" s="261">
        <f>F44</f>
        <v>284</v>
      </c>
      <c r="G43" s="261">
        <f t="shared" ref="G43" si="16">G44</f>
        <v>0</v>
      </c>
      <c r="H43" s="262">
        <f t="shared" si="2"/>
        <v>0</v>
      </c>
      <c r="I43" s="139"/>
      <c r="J43" s="129"/>
      <c r="K43" s="129"/>
    </row>
    <row r="44" spans="1:11" x14ac:dyDescent="0.2">
      <c r="A44" s="162" t="s">
        <v>64</v>
      </c>
      <c r="B44" s="159" t="s">
        <v>198</v>
      </c>
      <c r="C44" s="160" t="s">
        <v>280</v>
      </c>
      <c r="D44" s="163" t="s">
        <v>65</v>
      </c>
      <c r="E44" s="163">
        <v>900303</v>
      </c>
      <c r="F44" s="261">
        <v>284</v>
      </c>
      <c r="G44" s="261">
        <v>0</v>
      </c>
      <c r="H44" s="262">
        <f t="shared" si="2"/>
        <v>0</v>
      </c>
      <c r="I44" s="139"/>
      <c r="J44" s="129"/>
      <c r="K44" s="129"/>
    </row>
    <row r="45" spans="1:11" ht="25.5" x14ac:dyDescent="0.2">
      <c r="A45" s="162" t="s">
        <v>67</v>
      </c>
      <c r="B45" s="159" t="s">
        <v>198</v>
      </c>
      <c r="C45" s="160" t="s">
        <v>280</v>
      </c>
      <c r="D45" s="163" t="s">
        <v>68</v>
      </c>
      <c r="E45" s="163"/>
      <c r="F45" s="261">
        <f>F46</f>
        <v>56</v>
      </c>
      <c r="G45" s="261">
        <f t="shared" ref="G45" si="17">G46</f>
        <v>0</v>
      </c>
      <c r="H45" s="262">
        <f t="shared" si="2"/>
        <v>0</v>
      </c>
      <c r="I45" s="139"/>
      <c r="J45" s="129"/>
      <c r="K45" s="129"/>
    </row>
    <row r="46" spans="1:11" ht="25.5" x14ac:dyDescent="0.2">
      <c r="A46" s="162" t="s">
        <v>69</v>
      </c>
      <c r="B46" s="159" t="s">
        <v>198</v>
      </c>
      <c r="C46" s="160" t="s">
        <v>280</v>
      </c>
      <c r="D46" s="163" t="s">
        <v>70</v>
      </c>
      <c r="E46" s="163">
        <v>900303</v>
      </c>
      <c r="F46" s="261">
        <v>56</v>
      </c>
      <c r="G46" s="261">
        <v>0</v>
      </c>
      <c r="H46" s="262">
        <f t="shared" si="2"/>
        <v>0</v>
      </c>
      <c r="I46" s="139"/>
      <c r="J46" s="129"/>
      <c r="K46" s="129"/>
    </row>
    <row r="47" spans="1:11" x14ac:dyDescent="0.2">
      <c r="A47" s="156" t="s">
        <v>651</v>
      </c>
      <c r="B47" s="151" t="s">
        <v>198</v>
      </c>
      <c r="C47" s="154" t="s">
        <v>143</v>
      </c>
      <c r="D47" s="172"/>
      <c r="E47" s="172"/>
      <c r="F47" s="259">
        <f>F49</f>
        <v>249</v>
      </c>
      <c r="G47" s="259">
        <f t="shared" ref="G47" si="18">G49</f>
        <v>64.400000000000006</v>
      </c>
      <c r="H47" s="260">
        <f t="shared" si="2"/>
        <v>25.863453815261046</v>
      </c>
      <c r="I47" s="139"/>
      <c r="J47" s="129"/>
      <c r="K47" s="129"/>
    </row>
    <row r="48" spans="1:11" x14ac:dyDescent="0.2">
      <c r="A48" s="156" t="s">
        <v>652</v>
      </c>
      <c r="B48" s="151" t="s">
        <v>198</v>
      </c>
      <c r="C48" s="154" t="s">
        <v>399</v>
      </c>
      <c r="D48" s="172"/>
      <c r="E48" s="172"/>
      <c r="F48" s="259">
        <f>F49</f>
        <v>249</v>
      </c>
      <c r="G48" s="259">
        <f t="shared" ref="G48:G49" si="19">G49</f>
        <v>64.400000000000006</v>
      </c>
      <c r="H48" s="260">
        <f t="shared" si="2"/>
        <v>25.863453815261046</v>
      </c>
      <c r="I48" s="139"/>
      <c r="J48" s="129"/>
      <c r="K48" s="129"/>
    </row>
    <row r="49" spans="1:11" ht="25.5" x14ac:dyDescent="0.2">
      <c r="A49" s="156" t="s">
        <v>650</v>
      </c>
      <c r="B49" s="151" t="s">
        <v>198</v>
      </c>
      <c r="C49" s="154" t="s">
        <v>648</v>
      </c>
      <c r="D49" s="155"/>
      <c r="E49" s="155"/>
      <c r="F49" s="259">
        <f>F50</f>
        <v>249</v>
      </c>
      <c r="G49" s="259">
        <f t="shared" si="19"/>
        <v>64.400000000000006</v>
      </c>
      <c r="H49" s="260">
        <f t="shared" si="2"/>
        <v>25.863453815261046</v>
      </c>
      <c r="I49" s="139"/>
      <c r="J49" s="129"/>
      <c r="K49" s="129"/>
    </row>
    <row r="50" spans="1:11" ht="127.5" x14ac:dyDescent="0.2">
      <c r="A50" s="179" t="s">
        <v>241</v>
      </c>
      <c r="B50" s="159" t="s">
        <v>198</v>
      </c>
      <c r="C50" s="160" t="s">
        <v>649</v>
      </c>
      <c r="D50" s="155"/>
      <c r="E50" s="155"/>
      <c r="F50" s="261">
        <f>F51+F53</f>
        <v>249</v>
      </c>
      <c r="G50" s="261">
        <f t="shared" ref="G50" si="20">G51+G53</f>
        <v>64.400000000000006</v>
      </c>
      <c r="H50" s="262">
        <f t="shared" si="2"/>
        <v>25.863453815261046</v>
      </c>
      <c r="I50" s="139"/>
      <c r="J50" s="129"/>
      <c r="K50" s="129"/>
    </row>
    <row r="51" spans="1:11" ht="38.25" x14ac:dyDescent="0.2">
      <c r="A51" s="162" t="s">
        <v>62</v>
      </c>
      <c r="B51" s="159" t="s">
        <v>198</v>
      </c>
      <c r="C51" s="160" t="s">
        <v>649</v>
      </c>
      <c r="D51" s="163" t="s">
        <v>63</v>
      </c>
      <c r="E51" s="163"/>
      <c r="F51" s="261">
        <f>F52</f>
        <v>198</v>
      </c>
      <c r="G51" s="261">
        <f t="shared" ref="G51" si="21">G52</f>
        <v>64.400000000000006</v>
      </c>
      <c r="H51" s="262">
        <f t="shared" si="2"/>
        <v>32.525252525252526</v>
      </c>
      <c r="I51" s="139"/>
      <c r="J51" s="129"/>
      <c r="K51" s="129"/>
    </row>
    <row r="52" spans="1:11" x14ac:dyDescent="0.2">
      <c r="A52" s="162" t="s">
        <v>64</v>
      </c>
      <c r="B52" s="159" t="s">
        <v>198</v>
      </c>
      <c r="C52" s="160" t="s">
        <v>649</v>
      </c>
      <c r="D52" s="163" t="s">
        <v>65</v>
      </c>
      <c r="E52" s="163">
        <v>900303</v>
      </c>
      <c r="F52" s="261">
        <v>198</v>
      </c>
      <c r="G52" s="261">
        <v>64.400000000000006</v>
      </c>
      <c r="H52" s="262">
        <f t="shared" si="2"/>
        <v>32.525252525252526</v>
      </c>
      <c r="I52" s="139"/>
      <c r="J52" s="129"/>
      <c r="K52" s="129"/>
    </row>
    <row r="53" spans="1:11" ht="25.5" x14ac:dyDescent="0.2">
      <c r="A53" s="162" t="s">
        <v>67</v>
      </c>
      <c r="B53" s="159" t="s">
        <v>198</v>
      </c>
      <c r="C53" s="160" t="s">
        <v>649</v>
      </c>
      <c r="D53" s="163" t="s">
        <v>68</v>
      </c>
      <c r="E53" s="163"/>
      <c r="F53" s="261">
        <f>F54</f>
        <v>51</v>
      </c>
      <c r="G53" s="261">
        <f t="shared" ref="G53" si="22">G54</f>
        <v>0</v>
      </c>
      <c r="H53" s="262">
        <f t="shared" si="2"/>
        <v>0</v>
      </c>
      <c r="I53" s="139"/>
      <c r="J53" s="129"/>
      <c r="K53" s="129"/>
    </row>
    <row r="54" spans="1:11" ht="25.5" x14ac:dyDescent="0.2">
      <c r="A54" s="162" t="s">
        <v>69</v>
      </c>
      <c r="B54" s="159" t="s">
        <v>198</v>
      </c>
      <c r="C54" s="160" t="s">
        <v>649</v>
      </c>
      <c r="D54" s="163" t="s">
        <v>70</v>
      </c>
      <c r="E54" s="163">
        <v>900303</v>
      </c>
      <c r="F54" s="261">
        <v>51</v>
      </c>
      <c r="G54" s="261">
        <v>0</v>
      </c>
      <c r="H54" s="262">
        <f t="shared" si="2"/>
        <v>0</v>
      </c>
      <c r="I54" s="139"/>
      <c r="J54" s="129"/>
      <c r="K54" s="129"/>
    </row>
    <row r="55" spans="1:11" ht="25.5" x14ac:dyDescent="0.2">
      <c r="A55" s="180" t="s">
        <v>534</v>
      </c>
      <c r="B55" s="151" t="s">
        <v>198</v>
      </c>
      <c r="C55" s="154" t="s">
        <v>144</v>
      </c>
      <c r="D55" s="163"/>
      <c r="E55" s="181"/>
      <c r="F55" s="259">
        <f>F56</f>
        <v>361</v>
      </c>
      <c r="G55" s="259">
        <f t="shared" ref="G55" si="23">G56</f>
        <v>0</v>
      </c>
      <c r="H55" s="260">
        <f t="shared" si="2"/>
        <v>0</v>
      </c>
      <c r="I55" s="139"/>
      <c r="J55" s="129"/>
      <c r="K55" s="129"/>
    </row>
    <row r="56" spans="1:11" ht="25.5" x14ac:dyDescent="0.2">
      <c r="A56" s="180" t="s">
        <v>682</v>
      </c>
      <c r="B56" s="151" t="s">
        <v>198</v>
      </c>
      <c r="C56" s="154" t="s">
        <v>239</v>
      </c>
      <c r="D56" s="172"/>
      <c r="E56" s="172"/>
      <c r="F56" s="259">
        <f>F57</f>
        <v>361</v>
      </c>
      <c r="G56" s="259">
        <f>G57</f>
        <v>0</v>
      </c>
      <c r="H56" s="260">
        <f t="shared" si="2"/>
        <v>0</v>
      </c>
      <c r="I56" s="139"/>
      <c r="J56" s="129"/>
      <c r="K56" s="129"/>
    </row>
    <row r="57" spans="1:11" ht="25.5" x14ac:dyDescent="0.2">
      <c r="A57" s="182" t="s">
        <v>683</v>
      </c>
      <c r="B57" s="151" t="s">
        <v>198</v>
      </c>
      <c r="C57" s="154" t="s">
        <v>681</v>
      </c>
      <c r="D57" s="172"/>
      <c r="E57" s="172"/>
      <c r="F57" s="259">
        <f>F58</f>
        <v>361</v>
      </c>
      <c r="G57" s="259">
        <f t="shared" ref="G57:G58" si="24">G58</f>
        <v>0</v>
      </c>
      <c r="H57" s="260">
        <f t="shared" si="2"/>
        <v>0</v>
      </c>
      <c r="I57" s="139"/>
      <c r="J57" s="129"/>
      <c r="K57" s="129"/>
    </row>
    <row r="58" spans="1:11" ht="38.25" x14ac:dyDescent="0.2">
      <c r="A58" s="183" t="s">
        <v>684</v>
      </c>
      <c r="B58" s="159" t="s">
        <v>198</v>
      </c>
      <c r="C58" s="160" t="s">
        <v>680</v>
      </c>
      <c r="D58" s="184"/>
      <c r="E58" s="184"/>
      <c r="F58" s="261">
        <f>F59</f>
        <v>361</v>
      </c>
      <c r="G58" s="261">
        <f t="shared" si="24"/>
        <v>0</v>
      </c>
      <c r="H58" s="262">
        <f t="shared" si="2"/>
        <v>0</v>
      </c>
      <c r="I58" s="139"/>
      <c r="J58" s="129"/>
      <c r="K58" s="129"/>
    </row>
    <row r="59" spans="1:11" ht="25.5" x14ac:dyDescent="0.2">
      <c r="A59" s="162" t="s">
        <v>67</v>
      </c>
      <c r="B59" s="159" t="s">
        <v>198</v>
      </c>
      <c r="C59" s="160" t="s">
        <v>680</v>
      </c>
      <c r="D59" s="163" t="s">
        <v>68</v>
      </c>
      <c r="E59" s="163"/>
      <c r="F59" s="261">
        <f>F60</f>
        <v>361</v>
      </c>
      <c r="G59" s="261">
        <f t="shared" ref="G59" si="25">G60</f>
        <v>0</v>
      </c>
      <c r="H59" s="262">
        <f t="shared" si="2"/>
        <v>0</v>
      </c>
      <c r="I59" s="139"/>
      <c r="J59" s="129"/>
      <c r="K59" s="129"/>
    </row>
    <row r="60" spans="1:11" ht="25.5" x14ac:dyDescent="0.2">
      <c r="A60" s="162" t="s">
        <v>69</v>
      </c>
      <c r="B60" s="159" t="s">
        <v>198</v>
      </c>
      <c r="C60" s="160" t="s">
        <v>680</v>
      </c>
      <c r="D60" s="163" t="s">
        <v>70</v>
      </c>
      <c r="E60" s="163">
        <v>900303</v>
      </c>
      <c r="F60" s="261">
        <v>361</v>
      </c>
      <c r="G60" s="261">
        <v>0</v>
      </c>
      <c r="H60" s="262">
        <f t="shared" si="2"/>
        <v>0</v>
      </c>
      <c r="I60" s="139"/>
      <c r="J60" s="129"/>
      <c r="K60" s="129"/>
    </row>
    <row r="61" spans="1:11" ht="25.5" x14ac:dyDescent="0.2">
      <c r="A61" s="153" t="s">
        <v>674</v>
      </c>
      <c r="B61" s="151" t="s">
        <v>198</v>
      </c>
      <c r="C61" s="154" t="s">
        <v>175</v>
      </c>
      <c r="D61" s="145"/>
      <c r="E61" s="145"/>
      <c r="F61" s="259">
        <f>F62</f>
        <v>119678.9</v>
      </c>
      <c r="G61" s="259">
        <f t="shared" ref="G61" si="26">G62</f>
        <v>25924.2</v>
      </c>
      <c r="H61" s="260">
        <f t="shared" si="2"/>
        <v>21.661462463308069</v>
      </c>
      <c r="I61" s="139"/>
      <c r="J61" s="129"/>
      <c r="K61" s="129"/>
    </row>
    <row r="62" spans="1:11" x14ac:dyDescent="0.2">
      <c r="A62" s="153" t="s">
        <v>228</v>
      </c>
      <c r="B62" s="151" t="s">
        <v>198</v>
      </c>
      <c r="C62" s="154" t="s">
        <v>190</v>
      </c>
      <c r="D62" s="145"/>
      <c r="E62" s="145"/>
      <c r="F62" s="259">
        <f>F63+F71</f>
        <v>119678.9</v>
      </c>
      <c r="G62" s="259">
        <f>G63+G71</f>
        <v>25924.2</v>
      </c>
      <c r="H62" s="260">
        <f t="shared" ref="H62:H130" si="27">G62/F62*100</f>
        <v>21.661462463308069</v>
      </c>
      <c r="I62" s="139"/>
      <c r="J62" s="129"/>
      <c r="K62" s="129"/>
    </row>
    <row r="63" spans="1:11" ht="25.5" x14ac:dyDescent="0.2">
      <c r="A63" s="156" t="s">
        <v>346</v>
      </c>
      <c r="B63" s="151" t="s">
        <v>198</v>
      </c>
      <c r="C63" s="154" t="s">
        <v>191</v>
      </c>
      <c r="D63" s="145"/>
      <c r="E63" s="145"/>
      <c r="F63" s="259">
        <f>F64</f>
        <v>119258.9</v>
      </c>
      <c r="G63" s="259">
        <f t="shared" ref="G63" si="28">G64</f>
        <v>25893.7</v>
      </c>
      <c r="H63" s="260">
        <f t="shared" si="27"/>
        <v>21.71217410189093</v>
      </c>
      <c r="I63" s="139"/>
      <c r="J63" s="129"/>
      <c r="K63" s="129"/>
    </row>
    <row r="64" spans="1:11" x14ac:dyDescent="0.2">
      <c r="A64" s="158" t="s">
        <v>237</v>
      </c>
      <c r="B64" s="159" t="s">
        <v>198</v>
      </c>
      <c r="C64" s="160" t="s">
        <v>238</v>
      </c>
      <c r="D64" s="184"/>
      <c r="E64" s="184"/>
      <c r="F64" s="261">
        <f>F65+F67+F69</f>
        <v>119258.9</v>
      </c>
      <c r="G64" s="261">
        <f t="shared" ref="G64" si="29">G65+G67+G69</f>
        <v>25893.7</v>
      </c>
      <c r="H64" s="262">
        <f t="shared" si="27"/>
        <v>21.71217410189093</v>
      </c>
      <c r="I64" s="139"/>
      <c r="J64" s="129"/>
      <c r="K64" s="129"/>
    </row>
    <row r="65" spans="1:11" ht="38.25" x14ac:dyDescent="0.2">
      <c r="A65" s="162" t="s">
        <v>62</v>
      </c>
      <c r="B65" s="159" t="s">
        <v>198</v>
      </c>
      <c r="C65" s="160" t="s">
        <v>238</v>
      </c>
      <c r="D65" s="163" t="s">
        <v>63</v>
      </c>
      <c r="E65" s="163"/>
      <c r="F65" s="261">
        <f>F66</f>
        <v>107551.3</v>
      </c>
      <c r="G65" s="261">
        <f t="shared" ref="G65" si="30">G66</f>
        <v>25379.8</v>
      </c>
      <c r="H65" s="262">
        <f t="shared" si="27"/>
        <v>23.597855163071017</v>
      </c>
      <c r="I65" s="139"/>
      <c r="J65" s="129"/>
      <c r="K65" s="129"/>
    </row>
    <row r="66" spans="1:11" x14ac:dyDescent="0.2">
      <c r="A66" s="162" t="s">
        <v>64</v>
      </c>
      <c r="B66" s="159" t="s">
        <v>198</v>
      </c>
      <c r="C66" s="160" t="s">
        <v>238</v>
      </c>
      <c r="D66" s="163" t="s">
        <v>65</v>
      </c>
      <c r="E66" s="163">
        <v>900100</v>
      </c>
      <c r="F66" s="261">
        <v>107551.3</v>
      </c>
      <c r="G66" s="261">
        <v>25379.8</v>
      </c>
      <c r="H66" s="262">
        <f t="shared" si="27"/>
        <v>23.597855163071017</v>
      </c>
      <c r="I66" s="139"/>
      <c r="J66" s="129"/>
      <c r="K66" s="129"/>
    </row>
    <row r="67" spans="1:11" ht="25.5" x14ac:dyDescent="0.2">
      <c r="A67" s="162" t="s">
        <v>67</v>
      </c>
      <c r="B67" s="159" t="s">
        <v>198</v>
      </c>
      <c r="C67" s="160" t="s">
        <v>238</v>
      </c>
      <c r="D67" s="163" t="s">
        <v>68</v>
      </c>
      <c r="E67" s="163"/>
      <c r="F67" s="261">
        <f>F68</f>
        <v>11602.7</v>
      </c>
      <c r="G67" s="261">
        <f t="shared" ref="G67" si="31">G68</f>
        <v>463.7</v>
      </c>
      <c r="H67" s="262">
        <f t="shared" si="27"/>
        <v>3.9964835770984335</v>
      </c>
      <c r="I67" s="139"/>
      <c r="J67" s="129"/>
      <c r="K67" s="129"/>
    </row>
    <row r="68" spans="1:11" ht="25.5" x14ac:dyDescent="0.2">
      <c r="A68" s="162" t="s">
        <v>69</v>
      </c>
      <c r="B68" s="159" t="s">
        <v>198</v>
      </c>
      <c r="C68" s="160" t="s">
        <v>238</v>
      </c>
      <c r="D68" s="163" t="s">
        <v>70</v>
      </c>
      <c r="E68" s="163">
        <v>900100</v>
      </c>
      <c r="F68" s="261">
        <v>11602.7</v>
      </c>
      <c r="G68" s="261">
        <v>463.7</v>
      </c>
      <c r="H68" s="262">
        <f t="shared" si="27"/>
        <v>3.9964835770984335</v>
      </c>
      <c r="I68" s="139"/>
      <c r="J68" s="129"/>
      <c r="K68" s="129"/>
    </row>
    <row r="69" spans="1:11" x14ac:dyDescent="0.2">
      <c r="A69" s="162" t="s">
        <v>72</v>
      </c>
      <c r="B69" s="159" t="s">
        <v>198</v>
      </c>
      <c r="C69" s="160" t="s">
        <v>238</v>
      </c>
      <c r="D69" s="163">
        <v>800</v>
      </c>
      <c r="E69" s="163"/>
      <c r="F69" s="261">
        <f>F70</f>
        <v>104.9</v>
      </c>
      <c r="G69" s="261">
        <f>G70</f>
        <v>50.2</v>
      </c>
      <c r="H69" s="262">
        <f t="shared" si="27"/>
        <v>47.855100095328886</v>
      </c>
      <c r="I69" s="139"/>
      <c r="J69" s="129"/>
      <c r="K69" s="129"/>
    </row>
    <row r="70" spans="1:11" x14ac:dyDescent="0.2">
      <c r="A70" s="162" t="s">
        <v>74</v>
      </c>
      <c r="B70" s="159" t="s">
        <v>198</v>
      </c>
      <c r="C70" s="160" t="s">
        <v>238</v>
      </c>
      <c r="D70" s="163" t="s">
        <v>75</v>
      </c>
      <c r="E70" s="163">
        <v>900100</v>
      </c>
      <c r="F70" s="261">
        <v>104.9</v>
      </c>
      <c r="G70" s="261">
        <v>50.2</v>
      </c>
      <c r="H70" s="262">
        <f t="shared" si="27"/>
        <v>47.855100095328886</v>
      </c>
      <c r="I70" s="139"/>
      <c r="J70" s="129"/>
      <c r="K70" s="129"/>
    </row>
    <row r="71" spans="1:11" ht="25.5" x14ac:dyDescent="0.2">
      <c r="A71" s="175" t="s">
        <v>735</v>
      </c>
      <c r="B71" s="151" t="s">
        <v>198</v>
      </c>
      <c r="C71" s="185" t="s">
        <v>737</v>
      </c>
      <c r="D71" s="163"/>
      <c r="E71" s="163"/>
      <c r="F71" s="259">
        <f>F72</f>
        <v>420</v>
      </c>
      <c r="G71" s="259">
        <f t="shared" ref="G71:G73" si="32">G72</f>
        <v>30.5</v>
      </c>
      <c r="H71" s="260">
        <f t="shared" si="27"/>
        <v>7.2619047619047628</v>
      </c>
      <c r="I71" s="139"/>
      <c r="J71" s="129"/>
      <c r="K71" s="129"/>
    </row>
    <row r="72" spans="1:11" ht="76.5" x14ac:dyDescent="0.2">
      <c r="A72" s="162" t="s">
        <v>736</v>
      </c>
      <c r="B72" s="159" t="s">
        <v>198</v>
      </c>
      <c r="C72" s="186" t="s">
        <v>738</v>
      </c>
      <c r="D72" s="163"/>
      <c r="E72" s="163"/>
      <c r="F72" s="261">
        <f>F73</f>
        <v>420</v>
      </c>
      <c r="G72" s="261">
        <f t="shared" si="32"/>
        <v>30.5</v>
      </c>
      <c r="H72" s="262">
        <f t="shared" si="27"/>
        <v>7.2619047619047628</v>
      </c>
      <c r="I72" s="139"/>
      <c r="J72" s="129"/>
      <c r="K72" s="129"/>
    </row>
    <row r="73" spans="1:11" ht="25.5" x14ac:dyDescent="0.2">
      <c r="A73" s="162" t="s">
        <v>67</v>
      </c>
      <c r="B73" s="159" t="s">
        <v>198</v>
      </c>
      <c r="C73" s="186" t="s">
        <v>738</v>
      </c>
      <c r="D73" s="163" t="s">
        <v>68</v>
      </c>
      <c r="E73" s="163"/>
      <c r="F73" s="261">
        <f>F74</f>
        <v>420</v>
      </c>
      <c r="G73" s="261">
        <f t="shared" si="32"/>
        <v>30.5</v>
      </c>
      <c r="H73" s="262">
        <f t="shared" si="27"/>
        <v>7.2619047619047628</v>
      </c>
      <c r="I73" s="139"/>
      <c r="J73" s="129"/>
      <c r="K73" s="129"/>
    </row>
    <row r="74" spans="1:11" ht="25.5" x14ac:dyDescent="0.2">
      <c r="A74" s="162" t="s">
        <v>69</v>
      </c>
      <c r="B74" s="159" t="s">
        <v>198</v>
      </c>
      <c r="C74" s="186" t="s">
        <v>738</v>
      </c>
      <c r="D74" s="163" t="s">
        <v>70</v>
      </c>
      <c r="E74" s="163">
        <v>900100</v>
      </c>
      <c r="F74" s="261">
        <v>420</v>
      </c>
      <c r="G74" s="261">
        <v>30.5</v>
      </c>
      <c r="H74" s="262">
        <f t="shared" si="27"/>
        <v>7.2619047619047628</v>
      </c>
      <c r="I74" s="139"/>
      <c r="J74" s="129"/>
      <c r="K74" s="129"/>
    </row>
    <row r="75" spans="1:11" x14ac:dyDescent="0.2">
      <c r="A75" s="175" t="s">
        <v>595</v>
      </c>
      <c r="B75" s="151" t="s">
        <v>198</v>
      </c>
      <c r="C75" s="154" t="s">
        <v>160</v>
      </c>
      <c r="D75" s="172"/>
      <c r="E75" s="172"/>
      <c r="F75" s="259">
        <f t="shared" ref="F75:G77" si="33">F76</f>
        <v>4299</v>
      </c>
      <c r="G75" s="259">
        <f t="shared" si="33"/>
        <v>949.9</v>
      </c>
      <c r="H75" s="260">
        <f t="shared" si="27"/>
        <v>22.095836240986273</v>
      </c>
      <c r="I75" s="139"/>
      <c r="J75" s="129"/>
      <c r="K75" s="129"/>
    </row>
    <row r="76" spans="1:11" x14ac:dyDescent="0.2">
      <c r="A76" s="178" t="s">
        <v>478</v>
      </c>
      <c r="B76" s="151" t="s">
        <v>198</v>
      </c>
      <c r="C76" s="154" t="s">
        <v>825</v>
      </c>
      <c r="D76" s="172"/>
      <c r="E76" s="172"/>
      <c r="F76" s="259">
        <f t="shared" si="33"/>
        <v>4299</v>
      </c>
      <c r="G76" s="259">
        <f t="shared" si="33"/>
        <v>949.9</v>
      </c>
      <c r="H76" s="260">
        <f t="shared" si="27"/>
        <v>22.095836240986273</v>
      </c>
      <c r="I76" s="139"/>
      <c r="J76" s="129"/>
      <c r="K76" s="129"/>
    </row>
    <row r="77" spans="1:11" ht="38.25" x14ac:dyDescent="0.2">
      <c r="A77" s="187" t="s">
        <v>479</v>
      </c>
      <c r="B77" s="151" t="s">
        <v>198</v>
      </c>
      <c r="C77" s="154" t="s">
        <v>819</v>
      </c>
      <c r="D77" s="172"/>
      <c r="E77" s="172"/>
      <c r="F77" s="259">
        <f t="shared" si="33"/>
        <v>4299</v>
      </c>
      <c r="G77" s="259">
        <f t="shared" si="33"/>
        <v>949.9</v>
      </c>
      <c r="H77" s="260">
        <f t="shared" si="27"/>
        <v>22.095836240986273</v>
      </c>
      <c r="I77" s="139"/>
      <c r="J77" s="129"/>
      <c r="K77" s="129"/>
    </row>
    <row r="78" spans="1:11" ht="51" x14ac:dyDescent="0.2">
      <c r="A78" s="188" t="s">
        <v>480</v>
      </c>
      <c r="B78" s="159" t="s">
        <v>198</v>
      </c>
      <c r="C78" s="160" t="s">
        <v>820</v>
      </c>
      <c r="D78" s="184"/>
      <c r="E78" s="184"/>
      <c r="F78" s="261">
        <f>F79+F81</f>
        <v>4299</v>
      </c>
      <c r="G78" s="261">
        <f>G79+G81</f>
        <v>949.9</v>
      </c>
      <c r="H78" s="262">
        <f t="shared" si="27"/>
        <v>22.095836240986273</v>
      </c>
      <c r="I78" s="139"/>
      <c r="J78" s="129"/>
      <c r="K78" s="129"/>
    </row>
    <row r="79" spans="1:11" ht="38.25" x14ac:dyDescent="0.2">
      <c r="A79" s="162" t="s">
        <v>62</v>
      </c>
      <c r="B79" s="159" t="s">
        <v>198</v>
      </c>
      <c r="C79" s="160" t="s">
        <v>820</v>
      </c>
      <c r="D79" s="163" t="s">
        <v>63</v>
      </c>
      <c r="E79" s="163"/>
      <c r="F79" s="261">
        <f>F80</f>
        <v>4047</v>
      </c>
      <c r="G79" s="261">
        <f>G80</f>
        <v>949.9</v>
      </c>
      <c r="H79" s="262">
        <f t="shared" si="27"/>
        <v>23.471707437608107</v>
      </c>
      <c r="I79" s="139"/>
      <c r="J79" s="129"/>
      <c r="K79" s="129"/>
    </row>
    <row r="80" spans="1:11" x14ac:dyDescent="0.2">
      <c r="A80" s="162" t="s">
        <v>64</v>
      </c>
      <c r="B80" s="159" t="s">
        <v>198</v>
      </c>
      <c r="C80" s="160" t="s">
        <v>820</v>
      </c>
      <c r="D80" s="163" t="s">
        <v>65</v>
      </c>
      <c r="E80" s="163">
        <v>900303</v>
      </c>
      <c r="F80" s="261">
        <v>4047</v>
      </c>
      <c r="G80" s="261">
        <v>949.9</v>
      </c>
      <c r="H80" s="262">
        <f t="shared" si="27"/>
        <v>23.471707437608107</v>
      </c>
      <c r="I80" s="139"/>
      <c r="J80" s="129"/>
      <c r="K80" s="129"/>
    </row>
    <row r="81" spans="1:11" ht="25.5" x14ac:dyDescent="0.2">
      <c r="A81" s="162" t="s">
        <v>67</v>
      </c>
      <c r="B81" s="159" t="s">
        <v>198</v>
      </c>
      <c r="C81" s="160" t="s">
        <v>820</v>
      </c>
      <c r="D81" s="163" t="s">
        <v>68</v>
      </c>
      <c r="E81" s="163"/>
      <c r="F81" s="261">
        <f>F82</f>
        <v>252</v>
      </c>
      <c r="G81" s="261">
        <f>G82</f>
        <v>0</v>
      </c>
      <c r="H81" s="262">
        <f t="shared" si="27"/>
        <v>0</v>
      </c>
      <c r="I81" s="139"/>
      <c r="J81" s="129"/>
      <c r="K81" s="129"/>
    </row>
    <row r="82" spans="1:11" ht="25.5" x14ac:dyDescent="0.2">
      <c r="A82" s="162" t="s">
        <v>69</v>
      </c>
      <c r="B82" s="159" t="s">
        <v>198</v>
      </c>
      <c r="C82" s="160" t="s">
        <v>820</v>
      </c>
      <c r="D82" s="163" t="s">
        <v>70</v>
      </c>
      <c r="E82" s="163">
        <v>900303</v>
      </c>
      <c r="F82" s="261">
        <v>252</v>
      </c>
      <c r="G82" s="261">
        <v>0</v>
      </c>
      <c r="H82" s="262">
        <f t="shared" si="27"/>
        <v>0</v>
      </c>
      <c r="I82" s="139"/>
      <c r="J82" s="129"/>
      <c r="K82" s="129"/>
    </row>
    <row r="83" spans="1:11" x14ac:dyDescent="0.2">
      <c r="A83" s="180" t="s">
        <v>611</v>
      </c>
      <c r="B83" s="151" t="s">
        <v>198</v>
      </c>
      <c r="C83" s="154" t="s">
        <v>162</v>
      </c>
      <c r="D83" s="174"/>
      <c r="E83" s="174"/>
      <c r="F83" s="259">
        <f>F84</f>
        <v>1494</v>
      </c>
      <c r="G83" s="259">
        <f t="shared" ref="G83:G85" si="34">G84</f>
        <v>280.7</v>
      </c>
      <c r="H83" s="260">
        <f t="shared" si="27"/>
        <v>18.788487282463183</v>
      </c>
      <c r="I83" s="139"/>
      <c r="J83" s="129"/>
      <c r="K83" s="129"/>
    </row>
    <row r="84" spans="1:11" ht="25.5" x14ac:dyDescent="0.2">
      <c r="A84" s="180" t="s">
        <v>612</v>
      </c>
      <c r="B84" s="151" t="s">
        <v>198</v>
      </c>
      <c r="C84" s="154" t="s">
        <v>242</v>
      </c>
      <c r="D84" s="189"/>
      <c r="E84" s="189"/>
      <c r="F84" s="265">
        <f>F85</f>
        <v>1494</v>
      </c>
      <c r="G84" s="265">
        <f t="shared" si="34"/>
        <v>280.7</v>
      </c>
      <c r="H84" s="260">
        <f t="shared" si="27"/>
        <v>18.788487282463183</v>
      </c>
      <c r="I84" s="139"/>
      <c r="J84" s="129"/>
      <c r="K84" s="129"/>
    </row>
    <row r="85" spans="1:11" ht="38.25" x14ac:dyDescent="0.2">
      <c r="A85" s="190" t="s">
        <v>613</v>
      </c>
      <c r="B85" s="151" t="s">
        <v>198</v>
      </c>
      <c r="C85" s="154" t="s">
        <v>297</v>
      </c>
      <c r="D85" s="189"/>
      <c r="E85" s="189"/>
      <c r="F85" s="265">
        <f>F86</f>
        <v>1494</v>
      </c>
      <c r="G85" s="265">
        <f t="shared" si="34"/>
        <v>280.7</v>
      </c>
      <c r="H85" s="260">
        <f t="shared" si="27"/>
        <v>18.788487282463183</v>
      </c>
      <c r="I85" s="139"/>
      <c r="J85" s="129"/>
      <c r="K85" s="129"/>
    </row>
    <row r="86" spans="1:11" ht="38.25" x14ac:dyDescent="0.2">
      <c r="A86" s="191" t="s">
        <v>614</v>
      </c>
      <c r="B86" s="159" t="s">
        <v>198</v>
      </c>
      <c r="C86" s="160" t="s">
        <v>610</v>
      </c>
      <c r="D86" s="192"/>
      <c r="E86" s="192"/>
      <c r="F86" s="266">
        <f>F87+F89</f>
        <v>1494</v>
      </c>
      <c r="G86" s="266">
        <f t="shared" ref="G86" si="35">G87+G89</f>
        <v>280.7</v>
      </c>
      <c r="H86" s="262">
        <f t="shared" si="27"/>
        <v>18.788487282463183</v>
      </c>
      <c r="I86" s="193">
        <f t="shared" ref="I86" si="36">I87</f>
        <v>0</v>
      </c>
      <c r="J86" s="129"/>
      <c r="K86" s="129"/>
    </row>
    <row r="87" spans="1:11" ht="38.25" x14ac:dyDescent="0.2">
      <c r="A87" s="162" t="s">
        <v>62</v>
      </c>
      <c r="B87" s="159" t="s">
        <v>198</v>
      </c>
      <c r="C87" s="160" t="s">
        <v>610</v>
      </c>
      <c r="D87" s="192">
        <v>100</v>
      </c>
      <c r="E87" s="192"/>
      <c r="F87" s="266">
        <f t="shared" ref="F87:G87" si="37">F88</f>
        <v>1188.3</v>
      </c>
      <c r="G87" s="266">
        <f t="shared" si="37"/>
        <v>280.7</v>
      </c>
      <c r="H87" s="262">
        <f t="shared" si="27"/>
        <v>23.621980981233694</v>
      </c>
      <c r="I87" s="139"/>
      <c r="J87" s="129"/>
      <c r="K87" s="129"/>
    </row>
    <row r="88" spans="1:11" x14ac:dyDescent="0.2">
      <c r="A88" s="162" t="s">
        <v>64</v>
      </c>
      <c r="B88" s="159" t="s">
        <v>198</v>
      </c>
      <c r="C88" s="160" t="s">
        <v>610</v>
      </c>
      <c r="D88" s="192">
        <v>120</v>
      </c>
      <c r="E88" s="192">
        <v>900303</v>
      </c>
      <c r="F88" s="266">
        <v>1188.3</v>
      </c>
      <c r="G88" s="266">
        <v>280.7</v>
      </c>
      <c r="H88" s="262">
        <f t="shared" si="27"/>
        <v>23.621980981233694</v>
      </c>
      <c r="I88" s="139"/>
      <c r="J88" s="129"/>
      <c r="K88" s="129"/>
    </row>
    <row r="89" spans="1:11" ht="25.5" x14ac:dyDescent="0.2">
      <c r="A89" s="162" t="s">
        <v>67</v>
      </c>
      <c r="B89" s="159" t="s">
        <v>198</v>
      </c>
      <c r="C89" s="160" t="s">
        <v>610</v>
      </c>
      <c r="D89" s="163" t="s">
        <v>68</v>
      </c>
      <c r="E89" s="192"/>
      <c r="F89" s="266">
        <f>F90</f>
        <v>305.7</v>
      </c>
      <c r="G89" s="266">
        <f t="shared" ref="G89" si="38">G90</f>
        <v>0</v>
      </c>
      <c r="H89" s="262">
        <f t="shared" si="27"/>
        <v>0</v>
      </c>
      <c r="I89" s="139"/>
      <c r="J89" s="129"/>
      <c r="K89" s="129"/>
    </row>
    <row r="90" spans="1:11" ht="25.5" x14ac:dyDescent="0.2">
      <c r="A90" s="162" t="s">
        <v>69</v>
      </c>
      <c r="B90" s="159" t="s">
        <v>198</v>
      </c>
      <c r="C90" s="160" t="s">
        <v>610</v>
      </c>
      <c r="D90" s="163" t="s">
        <v>70</v>
      </c>
      <c r="E90" s="192">
        <v>900303</v>
      </c>
      <c r="F90" s="266">
        <v>305.7</v>
      </c>
      <c r="G90" s="266">
        <v>0</v>
      </c>
      <c r="H90" s="262">
        <f t="shared" si="27"/>
        <v>0</v>
      </c>
      <c r="I90" s="139"/>
      <c r="J90" s="129"/>
      <c r="K90" s="129"/>
    </row>
    <row r="91" spans="1:11" ht="26.25" customHeight="1" x14ac:dyDescent="0.2">
      <c r="A91" s="175" t="s">
        <v>309</v>
      </c>
      <c r="B91" s="151" t="s">
        <v>198</v>
      </c>
      <c r="C91" s="154" t="s">
        <v>310</v>
      </c>
      <c r="D91" s="163"/>
      <c r="E91" s="192"/>
      <c r="F91" s="267">
        <f>F92</f>
        <v>687</v>
      </c>
      <c r="G91" s="267">
        <f t="shared" ref="G91" si="39">G92</f>
        <v>164.4</v>
      </c>
      <c r="H91" s="260">
        <f t="shared" si="27"/>
        <v>23.930131004366814</v>
      </c>
      <c r="I91" s="139"/>
      <c r="J91" s="129"/>
      <c r="K91" s="129"/>
    </row>
    <row r="92" spans="1:11" ht="38.25" x14ac:dyDescent="0.2">
      <c r="A92" s="153" t="s">
        <v>706</v>
      </c>
      <c r="B92" s="151" t="s">
        <v>198</v>
      </c>
      <c r="C92" s="154" t="s">
        <v>314</v>
      </c>
      <c r="D92" s="163"/>
      <c r="E92" s="192"/>
      <c r="F92" s="267">
        <f>F93</f>
        <v>687</v>
      </c>
      <c r="G92" s="267">
        <f t="shared" ref="G92" si="40">G93</f>
        <v>164.4</v>
      </c>
      <c r="H92" s="260">
        <f t="shared" si="27"/>
        <v>23.930131004366814</v>
      </c>
      <c r="I92" s="139"/>
      <c r="J92" s="129"/>
      <c r="K92" s="129"/>
    </row>
    <row r="93" spans="1:11" ht="25.5" x14ac:dyDescent="0.2">
      <c r="A93" s="167" t="s">
        <v>719</v>
      </c>
      <c r="B93" s="151" t="s">
        <v>198</v>
      </c>
      <c r="C93" s="154" t="s">
        <v>315</v>
      </c>
      <c r="D93" s="163"/>
      <c r="E93" s="192"/>
      <c r="F93" s="267">
        <f>F94</f>
        <v>687</v>
      </c>
      <c r="G93" s="267">
        <f t="shared" ref="G93" si="41">G94</f>
        <v>164.4</v>
      </c>
      <c r="H93" s="260">
        <f t="shared" si="27"/>
        <v>23.930131004366814</v>
      </c>
      <c r="I93" s="139"/>
      <c r="J93" s="129"/>
      <c r="K93" s="129"/>
    </row>
    <row r="94" spans="1:11" ht="25.5" x14ac:dyDescent="0.2">
      <c r="A94" s="162" t="s">
        <v>720</v>
      </c>
      <c r="B94" s="159" t="s">
        <v>198</v>
      </c>
      <c r="C94" s="160" t="s">
        <v>721</v>
      </c>
      <c r="D94" s="163"/>
      <c r="E94" s="163"/>
      <c r="F94" s="268">
        <f>F95+F97</f>
        <v>687</v>
      </c>
      <c r="G94" s="268">
        <f t="shared" ref="G94" si="42">G95+G97</f>
        <v>164.4</v>
      </c>
      <c r="H94" s="262">
        <f t="shared" si="27"/>
        <v>23.930131004366814</v>
      </c>
      <c r="I94" s="139"/>
      <c r="J94" s="129"/>
      <c r="K94" s="129"/>
    </row>
    <row r="95" spans="1:11" ht="38.25" x14ac:dyDescent="0.2">
      <c r="A95" s="162" t="s">
        <v>62</v>
      </c>
      <c r="B95" s="159" t="s">
        <v>198</v>
      </c>
      <c r="C95" s="160" t="s">
        <v>721</v>
      </c>
      <c r="D95" s="163" t="s">
        <v>63</v>
      </c>
      <c r="E95" s="163"/>
      <c r="F95" s="268">
        <f>F96</f>
        <v>607</v>
      </c>
      <c r="G95" s="268">
        <f t="shared" ref="G95" si="43">G96</f>
        <v>164.4</v>
      </c>
      <c r="H95" s="262">
        <f t="shared" si="27"/>
        <v>27.084019769357496</v>
      </c>
      <c r="I95" s="139"/>
      <c r="J95" s="129"/>
      <c r="K95" s="129"/>
    </row>
    <row r="96" spans="1:11" x14ac:dyDescent="0.2">
      <c r="A96" s="162" t="s">
        <v>64</v>
      </c>
      <c r="B96" s="159" t="s">
        <v>198</v>
      </c>
      <c r="C96" s="160" t="s">
        <v>721</v>
      </c>
      <c r="D96" s="163" t="s">
        <v>65</v>
      </c>
      <c r="E96" s="163">
        <v>900303</v>
      </c>
      <c r="F96" s="268">
        <v>607</v>
      </c>
      <c r="G96" s="268">
        <v>164.4</v>
      </c>
      <c r="H96" s="262">
        <f t="shared" si="27"/>
        <v>27.084019769357496</v>
      </c>
      <c r="I96" s="139"/>
      <c r="J96" s="129"/>
      <c r="K96" s="129"/>
    </row>
    <row r="97" spans="1:11" ht="25.5" x14ac:dyDescent="0.2">
      <c r="A97" s="162" t="s">
        <v>67</v>
      </c>
      <c r="B97" s="159" t="s">
        <v>198</v>
      </c>
      <c r="C97" s="160" t="s">
        <v>721</v>
      </c>
      <c r="D97" s="163" t="s">
        <v>68</v>
      </c>
      <c r="E97" s="163"/>
      <c r="F97" s="268">
        <f>F98</f>
        <v>80</v>
      </c>
      <c r="G97" s="268">
        <f t="shared" ref="G97" si="44">G98</f>
        <v>0</v>
      </c>
      <c r="H97" s="262">
        <f t="shared" si="27"/>
        <v>0</v>
      </c>
      <c r="I97" s="139"/>
      <c r="J97" s="129"/>
      <c r="K97" s="129"/>
    </row>
    <row r="98" spans="1:11" ht="25.5" x14ac:dyDescent="0.2">
      <c r="A98" s="162" t="s">
        <v>69</v>
      </c>
      <c r="B98" s="159" t="s">
        <v>198</v>
      </c>
      <c r="C98" s="160" t="s">
        <v>721</v>
      </c>
      <c r="D98" s="163" t="s">
        <v>70</v>
      </c>
      <c r="E98" s="163">
        <v>900303</v>
      </c>
      <c r="F98" s="268">
        <v>80</v>
      </c>
      <c r="G98" s="268">
        <v>0</v>
      </c>
      <c r="H98" s="262">
        <f t="shared" si="27"/>
        <v>0</v>
      </c>
      <c r="I98" s="139"/>
      <c r="J98" s="129"/>
      <c r="K98" s="129"/>
    </row>
    <row r="99" spans="1:11" ht="25.5" x14ac:dyDescent="0.2">
      <c r="A99" s="150" t="s">
        <v>76</v>
      </c>
      <c r="B99" s="151" t="s">
        <v>199</v>
      </c>
      <c r="C99" s="145"/>
      <c r="D99" s="145"/>
      <c r="E99" s="145"/>
      <c r="F99" s="259">
        <f>F100+F112</f>
        <v>31291.7</v>
      </c>
      <c r="G99" s="259">
        <f>G100+G112</f>
        <v>6230.9</v>
      </c>
      <c r="H99" s="260">
        <f t="shared" si="27"/>
        <v>19.912309014850582</v>
      </c>
      <c r="I99" s="139"/>
      <c r="J99" s="129"/>
      <c r="K99" s="129"/>
    </row>
    <row r="100" spans="1:11" ht="25.5" x14ac:dyDescent="0.2">
      <c r="A100" s="153" t="s">
        <v>674</v>
      </c>
      <c r="B100" s="151" t="s">
        <v>199</v>
      </c>
      <c r="C100" s="154" t="s">
        <v>175</v>
      </c>
      <c r="D100" s="145"/>
      <c r="E100" s="145"/>
      <c r="F100" s="259">
        <f>F101</f>
        <v>25866.600000000002</v>
      </c>
      <c r="G100" s="259">
        <f t="shared" ref="G100" si="45">G101</f>
        <v>4605.7999999999993</v>
      </c>
      <c r="H100" s="260">
        <f t="shared" si="27"/>
        <v>17.805973726736404</v>
      </c>
      <c r="I100" s="139"/>
      <c r="J100" s="129"/>
      <c r="K100" s="129"/>
    </row>
    <row r="101" spans="1:11" x14ac:dyDescent="0.2">
      <c r="A101" s="153" t="s">
        <v>228</v>
      </c>
      <c r="B101" s="151" t="s">
        <v>199</v>
      </c>
      <c r="C101" s="154" t="s">
        <v>190</v>
      </c>
      <c r="D101" s="145"/>
      <c r="E101" s="145"/>
      <c r="F101" s="259">
        <f>F102+F108</f>
        <v>25866.600000000002</v>
      </c>
      <c r="G101" s="259">
        <f t="shared" ref="G101" si="46">G102+G108</f>
        <v>4605.7999999999993</v>
      </c>
      <c r="H101" s="260">
        <f t="shared" si="27"/>
        <v>17.805973726736404</v>
      </c>
      <c r="I101" s="139"/>
      <c r="J101" s="129"/>
      <c r="K101" s="129"/>
    </row>
    <row r="102" spans="1:11" ht="25.5" x14ac:dyDescent="0.2">
      <c r="A102" s="156" t="s">
        <v>346</v>
      </c>
      <c r="B102" s="151" t="s">
        <v>199</v>
      </c>
      <c r="C102" s="154" t="s">
        <v>191</v>
      </c>
      <c r="D102" s="145"/>
      <c r="E102" s="145"/>
      <c r="F102" s="259">
        <f>F103</f>
        <v>25632.600000000002</v>
      </c>
      <c r="G102" s="259">
        <f t="shared" ref="G102" si="47">G103</f>
        <v>4524.3999999999996</v>
      </c>
      <c r="H102" s="260">
        <f t="shared" si="27"/>
        <v>17.650960105490661</v>
      </c>
      <c r="I102" s="139"/>
      <c r="J102" s="129"/>
      <c r="K102" s="129"/>
    </row>
    <row r="103" spans="1:11" x14ac:dyDescent="0.2">
      <c r="A103" s="194" t="s">
        <v>251</v>
      </c>
      <c r="B103" s="159" t="s">
        <v>199</v>
      </c>
      <c r="C103" s="186" t="s">
        <v>252</v>
      </c>
      <c r="D103" s="171"/>
      <c r="E103" s="171"/>
      <c r="F103" s="261">
        <f>F104+F106</f>
        <v>25632.600000000002</v>
      </c>
      <c r="G103" s="261">
        <f t="shared" ref="G103" si="48">G104+G106</f>
        <v>4524.3999999999996</v>
      </c>
      <c r="H103" s="262">
        <f t="shared" si="27"/>
        <v>17.650960105490661</v>
      </c>
      <c r="I103" s="139"/>
      <c r="J103" s="129"/>
      <c r="K103" s="129"/>
    </row>
    <row r="104" spans="1:11" ht="38.25" x14ac:dyDescent="0.2">
      <c r="A104" s="195" t="s">
        <v>62</v>
      </c>
      <c r="B104" s="159" t="s">
        <v>199</v>
      </c>
      <c r="C104" s="186" t="s">
        <v>252</v>
      </c>
      <c r="D104" s="171" t="s">
        <v>63</v>
      </c>
      <c r="E104" s="171"/>
      <c r="F104" s="261">
        <f>F105</f>
        <v>20749.900000000001</v>
      </c>
      <c r="G104" s="261">
        <f t="shared" ref="G104" si="49">G105</f>
        <v>4524.3999999999996</v>
      </c>
      <c r="H104" s="262">
        <f t="shared" si="27"/>
        <v>21.804442431047857</v>
      </c>
      <c r="I104" s="139"/>
      <c r="J104" s="129"/>
      <c r="K104" s="129"/>
    </row>
    <row r="105" spans="1:11" x14ac:dyDescent="0.2">
      <c r="A105" s="195" t="s">
        <v>64</v>
      </c>
      <c r="B105" s="159" t="s">
        <v>199</v>
      </c>
      <c r="C105" s="186" t="s">
        <v>252</v>
      </c>
      <c r="D105" s="171" t="s">
        <v>65</v>
      </c>
      <c r="E105" s="163">
        <v>900100</v>
      </c>
      <c r="F105" s="261">
        <v>20749.900000000001</v>
      </c>
      <c r="G105" s="261">
        <v>4524.3999999999996</v>
      </c>
      <c r="H105" s="262">
        <f t="shared" si="27"/>
        <v>21.804442431047857</v>
      </c>
      <c r="I105" s="139"/>
      <c r="J105" s="129"/>
      <c r="K105" s="129"/>
    </row>
    <row r="106" spans="1:11" ht="25.5" x14ac:dyDescent="0.2">
      <c r="A106" s="195" t="s">
        <v>67</v>
      </c>
      <c r="B106" s="159" t="s">
        <v>199</v>
      </c>
      <c r="C106" s="186" t="s">
        <v>252</v>
      </c>
      <c r="D106" s="171" t="s">
        <v>68</v>
      </c>
      <c r="E106" s="171"/>
      <c r="F106" s="261">
        <f>F107</f>
        <v>4882.7</v>
      </c>
      <c r="G106" s="261">
        <f t="shared" ref="G106" si="50">G107</f>
        <v>0</v>
      </c>
      <c r="H106" s="262">
        <f t="shared" si="27"/>
        <v>0</v>
      </c>
      <c r="I106" s="139"/>
      <c r="J106" s="129"/>
      <c r="K106" s="129"/>
    </row>
    <row r="107" spans="1:11" ht="25.5" x14ac:dyDescent="0.2">
      <c r="A107" s="195" t="s">
        <v>69</v>
      </c>
      <c r="B107" s="159" t="s">
        <v>199</v>
      </c>
      <c r="C107" s="186" t="s">
        <v>252</v>
      </c>
      <c r="D107" s="171" t="s">
        <v>70</v>
      </c>
      <c r="E107" s="163">
        <v>900100</v>
      </c>
      <c r="F107" s="261">
        <v>4882.7</v>
      </c>
      <c r="G107" s="261">
        <v>0</v>
      </c>
      <c r="H107" s="262">
        <f t="shared" si="27"/>
        <v>0</v>
      </c>
      <c r="I107" s="139"/>
      <c r="J107" s="129"/>
      <c r="K107" s="129"/>
    </row>
    <row r="108" spans="1:11" ht="25.5" x14ac:dyDescent="0.2">
      <c r="A108" s="175" t="s">
        <v>735</v>
      </c>
      <c r="B108" s="151" t="s">
        <v>199</v>
      </c>
      <c r="C108" s="185" t="s">
        <v>737</v>
      </c>
      <c r="D108" s="163"/>
      <c r="E108" s="163"/>
      <c r="F108" s="259">
        <f>F109</f>
        <v>234</v>
      </c>
      <c r="G108" s="259">
        <f t="shared" ref="G108:G110" si="51">G109</f>
        <v>81.400000000000006</v>
      </c>
      <c r="H108" s="260">
        <f t="shared" si="27"/>
        <v>34.786324786324791</v>
      </c>
      <c r="I108" s="139"/>
      <c r="J108" s="129"/>
      <c r="K108" s="129"/>
    </row>
    <row r="109" spans="1:11" ht="76.5" x14ac:dyDescent="0.2">
      <c r="A109" s="162" t="s">
        <v>736</v>
      </c>
      <c r="B109" s="159" t="s">
        <v>199</v>
      </c>
      <c r="C109" s="186" t="s">
        <v>738</v>
      </c>
      <c r="D109" s="163"/>
      <c r="E109" s="163"/>
      <c r="F109" s="261">
        <f>F110</f>
        <v>234</v>
      </c>
      <c r="G109" s="261">
        <f t="shared" si="51"/>
        <v>81.400000000000006</v>
      </c>
      <c r="H109" s="262">
        <f t="shared" si="27"/>
        <v>34.786324786324791</v>
      </c>
      <c r="I109" s="139"/>
      <c r="J109" s="129"/>
      <c r="K109" s="129"/>
    </row>
    <row r="110" spans="1:11" ht="25.5" x14ac:dyDescent="0.2">
      <c r="A110" s="162" t="s">
        <v>67</v>
      </c>
      <c r="B110" s="159" t="s">
        <v>199</v>
      </c>
      <c r="C110" s="186" t="s">
        <v>738</v>
      </c>
      <c r="D110" s="163" t="s">
        <v>68</v>
      </c>
      <c r="E110" s="163"/>
      <c r="F110" s="261">
        <f>F111</f>
        <v>234</v>
      </c>
      <c r="G110" s="261">
        <f t="shared" si="51"/>
        <v>81.400000000000006</v>
      </c>
      <c r="H110" s="262">
        <f t="shared" si="27"/>
        <v>34.786324786324791</v>
      </c>
      <c r="I110" s="139"/>
      <c r="J110" s="129"/>
      <c r="K110" s="129"/>
    </row>
    <row r="111" spans="1:11" ht="25.5" x14ac:dyDescent="0.2">
      <c r="A111" s="162" t="s">
        <v>69</v>
      </c>
      <c r="B111" s="159" t="s">
        <v>199</v>
      </c>
      <c r="C111" s="186" t="s">
        <v>738</v>
      </c>
      <c r="D111" s="163" t="s">
        <v>70</v>
      </c>
      <c r="E111" s="163">
        <v>900100</v>
      </c>
      <c r="F111" s="261">
        <v>234</v>
      </c>
      <c r="G111" s="261">
        <v>81.400000000000006</v>
      </c>
      <c r="H111" s="262">
        <f t="shared" si="27"/>
        <v>34.786324786324791</v>
      </c>
      <c r="I111" s="139"/>
      <c r="J111" s="129"/>
      <c r="K111" s="129"/>
    </row>
    <row r="112" spans="1:11" ht="25.5" x14ac:dyDescent="0.2">
      <c r="A112" s="196" t="s">
        <v>230</v>
      </c>
      <c r="B112" s="151" t="s">
        <v>199</v>
      </c>
      <c r="C112" s="197" t="s">
        <v>154</v>
      </c>
      <c r="D112" s="145"/>
      <c r="E112" s="145"/>
      <c r="F112" s="259">
        <f>F113</f>
        <v>5425.0999999999995</v>
      </c>
      <c r="G112" s="259">
        <f t="shared" ref="G112" si="52">G113</f>
        <v>1625.1</v>
      </c>
      <c r="H112" s="260">
        <f t="shared" si="27"/>
        <v>29.95520819892721</v>
      </c>
      <c r="I112" s="139"/>
      <c r="J112" s="129"/>
      <c r="K112" s="129"/>
    </row>
    <row r="113" spans="1:11" x14ac:dyDescent="0.2">
      <c r="A113" s="167" t="s">
        <v>253</v>
      </c>
      <c r="B113" s="151" t="s">
        <v>199</v>
      </c>
      <c r="C113" s="154" t="s">
        <v>254</v>
      </c>
      <c r="D113" s="172"/>
      <c r="E113" s="172"/>
      <c r="F113" s="259">
        <f>F114+F116+F118</f>
        <v>5425.0999999999995</v>
      </c>
      <c r="G113" s="259">
        <f t="shared" ref="G113" si="53">G114+G116+G118</f>
        <v>1625.1</v>
      </c>
      <c r="H113" s="260">
        <f t="shared" si="27"/>
        <v>29.95520819892721</v>
      </c>
      <c r="I113" s="139"/>
      <c r="J113" s="129"/>
      <c r="K113" s="129"/>
    </row>
    <row r="114" spans="1:11" ht="38.25" x14ac:dyDescent="0.2">
      <c r="A114" s="162" t="s">
        <v>62</v>
      </c>
      <c r="B114" s="159" t="s">
        <v>199</v>
      </c>
      <c r="C114" s="160" t="s">
        <v>254</v>
      </c>
      <c r="D114" s="163" t="s">
        <v>63</v>
      </c>
      <c r="E114" s="163"/>
      <c r="F114" s="261">
        <f>F115</f>
        <v>4569.2</v>
      </c>
      <c r="G114" s="261">
        <f t="shared" ref="G114" si="54">G115</f>
        <v>1347.8</v>
      </c>
      <c r="H114" s="262">
        <f t="shared" si="27"/>
        <v>29.497505033703931</v>
      </c>
      <c r="I114" s="139"/>
      <c r="J114" s="129"/>
      <c r="K114" s="129"/>
    </row>
    <row r="115" spans="1:11" x14ac:dyDescent="0.2">
      <c r="A115" s="162" t="s">
        <v>64</v>
      </c>
      <c r="B115" s="159" t="s">
        <v>199</v>
      </c>
      <c r="C115" s="160" t="s">
        <v>254</v>
      </c>
      <c r="D115" s="163" t="s">
        <v>65</v>
      </c>
      <c r="E115" s="163">
        <v>900100</v>
      </c>
      <c r="F115" s="261">
        <v>4569.2</v>
      </c>
      <c r="G115" s="261">
        <v>1347.8</v>
      </c>
      <c r="H115" s="262">
        <f t="shared" si="27"/>
        <v>29.497505033703931</v>
      </c>
      <c r="I115" s="139"/>
      <c r="J115" s="129"/>
      <c r="K115" s="129"/>
    </row>
    <row r="116" spans="1:11" ht="25.5" x14ac:dyDescent="0.2">
      <c r="A116" s="162" t="s">
        <v>67</v>
      </c>
      <c r="B116" s="159" t="s">
        <v>199</v>
      </c>
      <c r="C116" s="160" t="s">
        <v>254</v>
      </c>
      <c r="D116" s="163" t="s">
        <v>68</v>
      </c>
      <c r="E116" s="163"/>
      <c r="F116" s="261">
        <f>F117</f>
        <v>854.9</v>
      </c>
      <c r="G116" s="261">
        <f t="shared" ref="G116" si="55">G117</f>
        <v>277.3</v>
      </c>
      <c r="H116" s="262">
        <f t="shared" si="27"/>
        <v>32.436542285647448</v>
      </c>
      <c r="I116" s="139"/>
      <c r="J116" s="129"/>
      <c r="K116" s="129"/>
    </row>
    <row r="117" spans="1:11" ht="25.5" x14ac:dyDescent="0.2">
      <c r="A117" s="162" t="s">
        <v>69</v>
      </c>
      <c r="B117" s="159" t="s">
        <v>199</v>
      </c>
      <c r="C117" s="160" t="s">
        <v>254</v>
      </c>
      <c r="D117" s="163" t="s">
        <v>70</v>
      </c>
      <c r="E117" s="163">
        <v>900100</v>
      </c>
      <c r="F117" s="261">
        <v>854.9</v>
      </c>
      <c r="G117" s="261">
        <v>277.3</v>
      </c>
      <c r="H117" s="262">
        <f t="shared" si="27"/>
        <v>32.436542285647448</v>
      </c>
      <c r="I117" s="139"/>
      <c r="J117" s="129"/>
      <c r="K117" s="129"/>
    </row>
    <row r="118" spans="1:11" x14ac:dyDescent="0.2">
      <c r="A118" s="162" t="s">
        <v>72</v>
      </c>
      <c r="B118" s="159" t="s">
        <v>199</v>
      </c>
      <c r="C118" s="160" t="s">
        <v>254</v>
      </c>
      <c r="D118" s="163">
        <v>800</v>
      </c>
      <c r="E118" s="163"/>
      <c r="F118" s="261">
        <f>F119</f>
        <v>1</v>
      </c>
      <c r="G118" s="261">
        <f>G119</f>
        <v>0</v>
      </c>
      <c r="H118" s="262">
        <f t="shared" si="27"/>
        <v>0</v>
      </c>
      <c r="I118" s="139"/>
      <c r="J118" s="129"/>
      <c r="K118" s="129"/>
    </row>
    <row r="119" spans="1:11" x14ac:dyDescent="0.2">
      <c r="A119" s="162" t="s">
        <v>74</v>
      </c>
      <c r="B119" s="159" t="s">
        <v>199</v>
      </c>
      <c r="C119" s="160" t="s">
        <v>254</v>
      </c>
      <c r="D119" s="163">
        <v>850</v>
      </c>
      <c r="E119" s="163">
        <v>900100</v>
      </c>
      <c r="F119" s="261">
        <v>1</v>
      </c>
      <c r="G119" s="261">
        <v>0</v>
      </c>
      <c r="H119" s="262">
        <f t="shared" si="27"/>
        <v>0</v>
      </c>
      <c r="I119" s="139"/>
      <c r="J119" s="129"/>
      <c r="K119" s="129"/>
    </row>
    <row r="120" spans="1:11" x14ac:dyDescent="0.2">
      <c r="A120" s="150" t="s">
        <v>77</v>
      </c>
      <c r="B120" s="151" t="s">
        <v>200</v>
      </c>
      <c r="C120" s="145"/>
      <c r="D120" s="145"/>
      <c r="E120" s="145"/>
      <c r="F120" s="259">
        <f>F121</f>
        <v>20000</v>
      </c>
      <c r="G120" s="259">
        <f t="shared" ref="G120" si="56">G121</f>
        <v>0</v>
      </c>
      <c r="H120" s="260">
        <f t="shared" si="27"/>
        <v>0</v>
      </c>
      <c r="I120" s="139"/>
      <c r="J120" s="129"/>
      <c r="K120" s="129"/>
    </row>
    <row r="121" spans="1:11" x14ac:dyDescent="0.2">
      <c r="A121" s="198" t="s">
        <v>193</v>
      </c>
      <c r="B121" s="151" t="s">
        <v>200</v>
      </c>
      <c r="C121" s="199" t="s">
        <v>146</v>
      </c>
      <c r="D121" s="145"/>
      <c r="E121" s="145"/>
      <c r="F121" s="259">
        <f>F122+F125</f>
        <v>20000</v>
      </c>
      <c r="G121" s="259">
        <f t="shared" ref="G121" si="57">G122+G125</f>
        <v>0</v>
      </c>
      <c r="H121" s="260">
        <f t="shared" si="27"/>
        <v>0</v>
      </c>
      <c r="I121" s="139"/>
      <c r="J121" s="129"/>
      <c r="K121" s="129"/>
    </row>
    <row r="122" spans="1:11" x14ac:dyDescent="0.2">
      <c r="A122" s="167" t="s">
        <v>255</v>
      </c>
      <c r="B122" s="151" t="s">
        <v>200</v>
      </c>
      <c r="C122" s="154" t="s">
        <v>257</v>
      </c>
      <c r="D122" s="200"/>
      <c r="E122" s="200"/>
      <c r="F122" s="259">
        <f t="shared" ref="F122:G123" si="58">F123</f>
        <v>15000</v>
      </c>
      <c r="G122" s="259">
        <f t="shared" si="58"/>
        <v>0</v>
      </c>
      <c r="H122" s="260">
        <f t="shared" si="27"/>
        <v>0</v>
      </c>
      <c r="I122" s="139"/>
      <c r="J122" s="129"/>
      <c r="K122" s="129"/>
    </row>
    <row r="123" spans="1:11" x14ac:dyDescent="0.2">
      <c r="A123" s="162" t="s">
        <v>72</v>
      </c>
      <c r="B123" s="159" t="s">
        <v>200</v>
      </c>
      <c r="C123" s="160" t="s">
        <v>257</v>
      </c>
      <c r="D123" s="163" t="s">
        <v>73</v>
      </c>
      <c r="E123" s="163"/>
      <c r="F123" s="261">
        <f t="shared" si="58"/>
        <v>15000</v>
      </c>
      <c r="G123" s="261">
        <f t="shared" si="58"/>
        <v>0</v>
      </c>
      <c r="H123" s="262">
        <f t="shared" si="27"/>
        <v>0</v>
      </c>
      <c r="I123" s="139"/>
      <c r="J123" s="129"/>
      <c r="K123" s="129"/>
    </row>
    <row r="124" spans="1:11" x14ac:dyDescent="0.2">
      <c r="A124" s="162" t="s">
        <v>78</v>
      </c>
      <c r="B124" s="159" t="s">
        <v>200</v>
      </c>
      <c r="C124" s="160" t="s">
        <v>257</v>
      </c>
      <c r="D124" s="163" t="s">
        <v>79</v>
      </c>
      <c r="E124" s="163">
        <v>900100</v>
      </c>
      <c r="F124" s="261">
        <v>15000</v>
      </c>
      <c r="G124" s="261">
        <v>0</v>
      </c>
      <c r="H124" s="262">
        <f t="shared" si="27"/>
        <v>0</v>
      </c>
      <c r="I124" s="139"/>
      <c r="J124" s="129"/>
      <c r="K124" s="129"/>
    </row>
    <row r="125" spans="1:11" ht="25.5" x14ac:dyDescent="0.2">
      <c r="A125" s="167" t="s">
        <v>256</v>
      </c>
      <c r="B125" s="151" t="s">
        <v>200</v>
      </c>
      <c r="C125" s="154" t="s">
        <v>258</v>
      </c>
      <c r="D125" s="200"/>
      <c r="E125" s="200"/>
      <c r="F125" s="259">
        <f t="shared" ref="F125:G126" si="59">F126</f>
        <v>5000</v>
      </c>
      <c r="G125" s="259">
        <f t="shared" si="59"/>
        <v>0</v>
      </c>
      <c r="H125" s="260">
        <f t="shared" si="27"/>
        <v>0</v>
      </c>
      <c r="I125" s="139"/>
      <c r="J125" s="129"/>
      <c r="K125" s="129"/>
    </row>
    <row r="126" spans="1:11" x14ac:dyDescent="0.2">
      <c r="A126" s="162" t="s">
        <v>72</v>
      </c>
      <c r="B126" s="159" t="s">
        <v>200</v>
      </c>
      <c r="C126" s="160" t="s">
        <v>258</v>
      </c>
      <c r="D126" s="163" t="s">
        <v>73</v>
      </c>
      <c r="E126" s="163"/>
      <c r="F126" s="261">
        <f t="shared" si="59"/>
        <v>5000</v>
      </c>
      <c r="G126" s="261">
        <f t="shared" si="59"/>
        <v>0</v>
      </c>
      <c r="H126" s="262">
        <f t="shared" si="27"/>
        <v>0</v>
      </c>
      <c r="I126" s="139"/>
      <c r="J126" s="129"/>
      <c r="K126" s="129"/>
    </row>
    <row r="127" spans="1:11" x14ac:dyDescent="0.2">
      <c r="A127" s="162" t="s">
        <v>78</v>
      </c>
      <c r="B127" s="159" t="s">
        <v>200</v>
      </c>
      <c r="C127" s="160" t="s">
        <v>258</v>
      </c>
      <c r="D127" s="163" t="s">
        <v>79</v>
      </c>
      <c r="E127" s="163">
        <v>900100</v>
      </c>
      <c r="F127" s="261">
        <v>5000</v>
      </c>
      <c r="G127" s="261">
        <v>0</v>
      </c>
      <c r="H127" s="262">
        <f t="shared" si="27"/>
        <v>0</v>
      </c>
      <c r="I127" s="139"/>
      <c r="J127" s="129"/>
      <c r="K127" s="129"/>
    </row>
    <row r="128" spans="1:11" x14ac:dyDescent="0.2">
      <c r="A128" s="150" t="s">
        <v>80</v>
      </c>
      <c r="B128" s="151" t="s">
        <v>201</v>
      </c>
      <c r="C128" s="145"/>
      <c r="D128" s="145"/>
      <c r="E128" s="145"/>
      <c r="F128" s="259">
        <f>F129+F135+F180+F191+F197</f>
        <v>359462.7</v>
      </c>
      <c r="G128" s="259">
        <f t="shared" ref="G128" si="60">G129+G135+G180+G191+G197</f>
        <v>75167.200000000012</v>
      </c>
      <c r="H128" s="260">
        <f t="shared" si="27"/>
        <v>20.910987426511848</v>
      </c>
      <c r="I128" s="139"/>
      <c r="J128" s="129"/>
      <c r="K128" s="129"/>
    </row>
    <row r="129" spans="1:11" x14ac:dyDescent="0.2">
      <c r="A129" s="201" t="s">
        <v>339</v>
      </c>
      <c r="B129" s="151" t="s">
        <v>201</v>
      </c>
      <c r="C129" s="202" t="s">
        <v>185</v>
      </c>
      <c r="D129" s="166"/>
      <c r="E129" s="166"/>
      <c r="F129" s="259">
        <f>F130</f>
        <v>695</v>
      </c>
      <c r="G129" s="259">
        <f t="shared" ref="G129:G133" si="61">G130</f>
        <v>173.8</v>
      </c>
      <c r="H129" s="260">
        <f t="shared" si="27"/>
        <v>25.007194244604321</v>
      </c>
      <c r="I129" s="139"/>
      <c r="J129" s="129"/>
      <c r="K129" s="129"/>
    </row>
    <row r="130" spans="1:11" x14ac:dyDescent="0.2">
      <c r="A130" s="203" t="s">
        <v>112</v>
      </c>
      <c r="B130" s="151" t="s">
        <v>201</v>
      </c>
      <c r="C130" s="204" t="s">
        <v>186</v>
      </c>
      <c r="D130" s="205"/>
      <c r="E130" s="205"/>
      <c r="F130" s="259">
        <f>F131</f>
        <v>695</v>
      </c>
      <c r="G130" s="259">
        <f t="shared" si="61"/>
        <v>173.8</v>
      </c>
      <c r="H130" s="260">
        <f t="shared" si="27"/>
        <v>25.007194244604321</v>
      </c>
      <c r="I130" s="139"/>
      <c r="J130" s="129"/>
      <c r="K130" s="129"/>
    </row>
    <row r="131" spans="1:11" ht="25.5" x14ac:dyDescent="0.2">
      <c r="A131" s="178" t="s">
        <v>511</v>
      </c>
      <c r="B131" s="151" t="s">
        <v>201</v>
      </c>
      <c r="C131" s="154" t="s">
        <v>514</v>
      </c>
      <c r="D131" s="157"/>
      <c r="E131" s="157"/>
      <c r="F131" s="259">
        <f>F132</f>
        <v>695</v>
      </c>
      <c r="G131" s="259">
        <f t="shared" si="61"/>
        <v>173.8</v>
      </c>
      <c r="H131" s="260">
        <f t="shared" ref="H131:H194" si="62">G131/F131*100</f>
        <v>25.007194244604321</v>
      </c>
      <c r="I131" s="139"/>
      <c r="J131" s="129"/>
      <c r="K131" s="129"/>
    </row>
    <row r="132" spans="1:11" ht="51" x14ac:dyDescent="0.2">
      <c r="A132" s="188" t="s">
        <v>266</v>
      </c>
      <c r="B132" s="159" t="s">
        <v>201</v>
      </c>
      <c r="C132" s="160" t="s">
        <v>580</v>
      </c>
      <c r="D132" s="184"/>
      <c r="E132" s="184"/>
      <c r="F132" s="261">
        <f>F133</f>
        <v>695</v>
      </c>
      <c r="G132" s="261">
        <f t="shared" si="61"/>
        <v>173.8</v>
      </c>
      <c r="H132" s="262">
        <f t="shared" si="62"/>
        <v>25.007194244604321</v>
      </c>
      <c r="I132" s="139"/>
      <c r="J132" s="129"/>
      <c r="K132" s="129"/>
    </row>
    <row r="133" spans="1:11" ht="25.5" x14ac:dyDescent="0.2">
      <c r="A133" s="162" t="s">
        <v>83</v>
      </c>
      <c r="B133" s="159" t="s">
        <v>201</v>
      </c>
      <c r="C133" s="160" t="s">
        <v>580</v>
      </c>
      <c r="D133" s="163" t="s">
        <v>84</v>
      </c>
      <c r="E133" s="163"/>
      <c r="F133" s="261">
        <f>F134</f>
        <v>695</v>
      </c>
      <c r="G133" s="261">
        <f t="shared" si="61"/>
        <v>173.8</v>
      </c>
      <c r="H133" s="262">
        <f t="shared" si="62"/>
        <v>25.007194244604321</v>
      </c>
      <c r="I133" s="139"/>
      <c r="J133" s="129"/>
      <c r="K133" s="129"/>
    </row>
    <row r="134" spans="1:11" x14ac:dyDescent="0.2">
      <c r="A134" s="162" t="s">
        <v>85</v>
      </c>
      <c r="B134" s="159" t="s">
        <v>201</v>
      </c>
      <c r="C134" s="160" t="s">
        <v>580</v>
      </c>
      <c r="D134" s="163" t="s">
        <v>86</v>
      </c>
      <c r="E134" s="163">
        <v>900303</v>
      </c>
      <c r="F134" s="261">
        <v>695</v>
      </c>
      <c r="G134" s="261">
        <v>173.8</v>
      </c>
      <c r="H134" s="262">
        <f t="shared" si="62"/>
        <v>25.007194244604321</v>
      </c>
      <c r="I134" s="139"/>
      <c r="J134" s="129"/>
      <c r="K134" s="129"/>
    </row>
    <row r="135" spans="1:11" ht="25.5" x14ac:dyDescent="0.2">
      <c r="A135" s="153" t="s">
        <v>674</v>
      </c>
      <c r="B135" s="151" t="s">
        <v>201</v>
      </c>
      <c r="C135" s="154" t="s">
        <v>175</v>
      </c>
      <c r="D135" s="145"/>
      <c r="E135" s="145"/>
      <c r="F135" s="259">
        <f>F136+F155</f>
        <v>278632.7</v>
      </c>
      <c r="G135" s="259">
        <f>G136+G155</f>
        <v>63007.3</v>
      </c>
      <c r="H135" s="260">
        <f t="shared" si="62"/>
        <v>22.613031420935158</v>
      </c>
      <c r="I135" s="139"/>
      <c r="J135" s="129"/>
      <c r="K135" s="129"/>
    </row>
    <row r="136" spans="1:11" x14ac:dyDescent="0.2">
      <c r="A136" s="153" t="s">
        <v>728</v>
      </c>
      <c r="B136" s="151" t="s">
        <v>201</v>
      </c>
      <c r="C136" s="154" t="s">
        <v>176</v>
      </c>
      <c r="D136" s="145"/>
      <c r="E136" s="145"/>
      <c r="F136" s="259">
        <f>F137+F141+F147</f>
        <v>34812.9</v>
      </c>
      <c r="G136" s="259">
        <f>G137+G141+G147</f>
        <v>7573.2000000000007</v>
      </c>
      <c r="H136" s="260">
        <f t="shared" si="62"/>
        <v>21.754004980912249</v>
      </c>
      <c r="I136" s="139"/>
      <c r="J136" s="129"/>
      <c r="K136" s="129"/>
    </row>
    <row r="137" spans="1:11" ht="30" customHeight="1" x14ac:dyDescent="0.2">
      <c r="A137" s="167" t="s">
        <v>729</v>
      </c>
      <c r="B137" s="151" t="s">
        <v>201</v>
      </c>
      <c r="C137" s="154" t="s">
        <v>267</v>
      </c>
      <c r="D137" s="157"/>
      <c r="E137" s="157"/>
      <c r="F137" s="259">
        <f>F138</f>
        <v>2930</v>
      </c>
      <c r="G137" s="259">
        <f t="shared" ref="G137" si="63">G138</f>
        <v>219.7</v>
      </c>
      <c r="H137" s="260">
        <f t="shared" si="62"/>
        <v>7.4982935153583616</v>
      </c>
      <c r="I137" s="139"/>
      <c r="J137" s="129"/>
      <c r="K137" s="129"/>
    </row>
    <row r="138" spans="1:11" ht="45.75" customHeight="1" x14ac:dyDescent="0.2">
      <c r="A138" s="194" t="s">
        <v>769</v>
      </c>
      <c r="B138" s="159" t="s">
        <v>201</v>
      </c>
      <c r="C138" s="160" t="s">
        <v>768</v>
      </c>
      <c r="D138" s="184"/>
      <c r="E138" s="184"/>
      <c r="F138" s="261">
        <f t="shared" ref="F138:G139" si="64">F139</f>
        <v>2930</v>
      </c>
      <c r="G138" s="261">
        <f t="shared" si="64"/>
        <v>219.7</v>
      </c>
      <c r="H138" s="262">
        <f t="shared" si="62"/>
        <v>7.4982935153583616</v>
      </c>
      <c r="I138" s="139"/>
      <c r="J138" s="129"/>
      <c r="K138" s="129"/>
    </row>
    <row r="139" spans="1:11" ht="30" customHeight="1" x14ac:dyDescent="0.2">
      <c r="A139" s="162" t="s">
        <v>67</v>
      </c>
      <c r="B139" s="159" t="s">
        <v>201</v>
      </c>
      <c r="C139" s="160" t="s">
        <v>768</v>
      </c>
      <c r="D139" s="163" t="s">
        <v>68</v>
      </c>
      <c r="E139" s="163"/>
      <c r="F139" s="261">
        <f t="shared" si="64"/>
        <v>2930</v>
      </c>
      <c r="G139" s="261">
        <f t="shared" si="64"/>
        <v>219.7</v>
      </c>
      <c r="H139" s="262">
        <f t="shared" si="62"/>
        <v>7.4982935153583616</v>
      </c>
      <c r="I139" s="139"/>
      <c r="J139" s="129"/>
      <c r="K139" s="129"/>
    </row>
    <row r="140" spans="1:11" ht="30" customHeight="1" x14ac:dyDescent="0.2">
      <c r="A140" s="162" t="s">
        <v>69</v>
      </c>
      <c r="B140" s="159" t="s">
        <v>201</v>
      </c>
      <c r="C140" s="160" t="s">
        <v>768</v>
      </c>
      <c r="D140" s="163" t="s">
        <v>70</v>
      </c>
      <c r="E140" s="163">
        <v>900100</v>
      </c>
      <c r="F140" s="261">
        <v>2930</v>
      </c>
      <c r="G140" s="261">
        <v>219.7</v>
      </c>
      <c r="H140" s="262">
        <f t="shared" si="62"/>
        <v>7.4982935153583616</v>
      </c>
      <c r="I140" s="139"/>
      <c r="J140" s="129"/>
      <c r="K140" s="129"/>
    </row>
    <row r="141" spans="1:11" ht="25.5" x14ac:dyDescent="0.2">
      <c r="A141" s="167" t="s">
        <v>730</v>
      </c>
      <c r="B141" s="151" t="s">
        <v>201</v>
      </c>
      <c r="C141" s="154" t="s">
        <v>264</v>
      </c>
      <c r="D141" s="172"/>
      <c r="E141" s="172"/>
      <c r="F141" s="259">
        <f>F142</f>
        <v>9022</v>
      </c>
      <c r="G141" s="259">
        <f t="shared" ref="G141" si="65">G142</f>
        <v>1852.4</v>
      </c>
      <c r="H141" s="260">
        <f t="shared" si="62"/>
        <v>20.53203280868987</v>
      </c>
      <c r="I141" s="139"/>
      <c r="J141" s="129"/>
      <c r="K141" s="129"/>
    </row>
    <row r="142" spans="1:11" ht="25.5" x14ac:dyDescent="0.2">
      <c r="A142" s="194" t="s">
        <v>263</v>
      </c>
      <c r="B142" s="159" t="s">
        <v>201</v>
      </c>
      <c r="C142" s="160" t="s">
        <v>265</v>
      </c>
      <c r="D142" s="163"/>
      <c r="E142" s="163"/>
      <c r="F142" s="261">
        <f>F143+F145</f>
        <v>9022</v>
      </c>
      <c r="G142" s="261">
        <f t="shared" ref="G142" si="66">G143+G145</f>
        <v>1852.4</v>
      </c>
      <c r="H142" s="262">
        <f t="shared" si="62"/>
        <v>20.53203280868987</v>
      </c>
      <c r="I142" s="139"/>
      <c r="J142" s="129"/>
      <c r="K142" s="129"/>
    </row>
    <row r="143" spans="1:11" ht="38.25" x14ac:dyDescent="0.2">
      <c r="A143" s="162" t="s">
        <v>62</v>
      </c>
      <c r="B143" s="159" t="s">
        <v>201</v>
      </c>
      <c r="C143" s="160" t="s">
        <v>265</v>
      </c>
      <c r="D143" s="163" t="s">
        <v>63</v>
      </c>
      <c r="E143" s="163"/>
      <c r="F143" s="261">
        <f>F144</f>
        <v>8120</v>
      </c>
      <c r="G143" s="261">
        <f t="shared" ref="G143" si="67">G144</f>
        <v>1852.4</v>
      </c>
      <c r="H143" s="262">
        <f t="shared" si="62"/>
        <v>22.812807881773402</v>
      </c>
      <c r="I143" s="139"/>
      <c r="J143" s="129"/>
      <c r="K143" s="129"/>
    </row>
    <row r="144" spans="1:11" x14ac:dyDescent="0.2">
      <c r="A144" s="162" t="s">
        <v>64</v>
      </c>
      <c r="B144" s="159" t="s">
        <v>201</v>
      </c>
      <c r="C144" s="160" t="s">
        <v>265</v>
      </c>
      <c r="D144" s="163" t="s">
        <v>65</v>
      </c>
      <c r="E144" s="163">
        <v>900303</v>
      </c>
      <c r="F144" s="261">
        <v>8120</v>
      </c>
      <c r="G144" s="261">
        <v>1852.4</v>
      </c>
      <c r="H144" s="262">
        <f t="shared" si="62"/>
        <v>22.812807881773402</v>
      </c>
      <c r="I144" s="139"/>
      <c r="J144" s="129"/>
      <c r="K144" s="129"/>
    </row>
    <row r="145" spans="1:12" ht="25.5" x14ac:dyDescent="0.2">
      <c r="A145" s="162" t="s">
        <v>67</v>
      </c>
      <c r="B145" s="159" t="s">
        <v>201</v>
      </c>
      <c r="C145" s="160" t="s">
        <v>265</v>
      </c>
      <c r="D145" s="163" t="s">
        <v>68</v>
      </c>
      <c r="E145" s="163"/>
      <c r="F145" s="261">
        <f>F146</f>
        <v>902</v>
      </c>
      <c r="G145" s="261">
        <f t="shared" ref="G145" si="68">G146</f>
        <v>0</v>
      </c>
      <c r="H145" s="262">
        <f t="shared" si="62"/>
        <v>0</v>
      </c>
      <c r="I145" s="139"/>
      <c r="J145" s="129"/>
      <c r="K145" s="129"/>
    </row>
    <row r="146" spans="1:12" ht="25.5" x14ac:dyDescent="0.2">
      <c r="A146" s="162" t="s">
        <v>69</v>
      </c>
      <c r="B146" s="159" t="s">
        <v>201</v>
      </c>
      <c r="C146" s="160" t="s">
        <v>265</v>
      </c>
      <c r="D146" s="163" t="s">
        <v>70</v>
      </c>
      <c r="E146" s="163">
        <v>900303</v>
      </c>
      <c r="F146" s="261">
        <v>902</v>
      </c>
      <c r="G146" s="261">
        <v>0</v>
      </c>
      <c r="H146" s="262">
        <f t="shared" si="62"/>
        <v>0</v>
      </c>
      <c r="I146" s="139"/>
      <c r="J146" s="129"/>
      <c r="K146" s="129"/>
    </row>
    <row r="147" spans="1:12" ht="25.5" x14ac:dyDescent="0.2">
      <c r="A147" s="175" t="s">
        <v>346</v>
      </c>
      <c r="B147" s="185" t="s">
        <v>201</v>
      </c>
      <c r="C147" s="154" t="s">
        <v>731</v>
      </c>
      <c r="D147" s="172"/>
      <c r="E147" s="172"/>
      <c r="F147" s="259">
        <f>F148</f>
        <v>22860.9</v>
      </c>
      <c r="G147" s="259">
        <f t="shared" ref="G147" si="69">G148</f>
        <v>5501.1</v>
      </c>
      <c r="H147" s="260">
        <f t="shared" si="62"/>
        <v>24.063357085679041</v>
      </c>
      <c r="I147" s="139"/>
      <c r="J147" s="129"/>
      <c r="K147" s="129"/>
    </row>
    <row r="148" spans="1:12" x14ac:dyDescent="0.2">
      <c r="A148" s="162" t="s">
        <v>61</v>
      </c>
      <c r="B148" s="186" t="s">
        <v>201</v>
      </c>
      <c r="C148" s="160" t="s">
        <v>732</v>
      </c>
      <c r="D148" s="163"/>
      <c r="E148" s="163"/>
      <c r="F148" s="261">
        <f>F149+F151+F153</f>
        <v>22860.9</v>
      </c>
      <c r="G148" s="261">
        <f>G149+G151+G153</f>
        <v>5501.1</v>
      </c>
      <c r="H148" s="262">
        <f t="shared" si="62"/>
        <v>24.063357085679041</v>
      </c>
      <c r="I148" s="139"/>
      <c r="J148" s="129"/>
      <c r="K148" s="129"/>
    </row>
    <row r="149" spans="1:12" ht="38.25" x14ac:dyDescent="0.2">
      <c r="A149" s="162" t="s">
        <v>62</v>
      </c>
      <c r="B149" s="186" t="s">
        <v>201</v>
      </c>
      <c r="C149" s="160" t="s">
        <v>732</v>
      </c>
      <c r="D149" s="163" t="s">
        <v>63</v>
      </c>
      <c r="E149" s="163"/>
      <c r="F149" s="261">
        <f>F150</f>
        <v>21479.4</v>
      </c>
      <c r="G149" s="261">
        <f>G150</f>
        <v>5501.1</v>
      </c>
      <c r="H149" s="262">
        <f t="shared" si="62"/>
        <v>25.611050588005252</v>
      </c>
      <c r="I149" s="139"/>
      <c r="J149" s="129"/>
      <c r="K149" s="129"/>
    </row>
    <row r="150" spans="1:12" x14ac:dyDescent="0.2">
      <c r="A150" s="162" t="s">
        <v>64</v>
      </c>
      <c r="B150" s="186" t="s">
        <v>201</v>
      </c>
      <c r="C150" s="160" t="s">
        <v>732</v>
      </c>
      <c r="D150" s="163" t="s">
        <v>65</v>
      </c>
      <c r="E150" s="163">
        <v>900100</v>
      </c>
      <c r="F150" s="261">
        <v>21479.4</v>
      </c>
      <c r="G150" s="261">
        <v>5501.1</v>
      </c>
      <c r="H150" s="262">
        <f t="shared" si="62"/>
        <v>25.611050588005252</v>
      </c>
      <c r="I150" s="139"/>
      <c r="J150" s="129"/>
      <c r="K150" s="129"/>
    </row>
    <row r="151" spans="1:12" ht="25.5" x14ac:dyDescent="0.2">
      <c r="A151" s="162" t="s">
        <v>67</v>
      </c>
      <c r="B151" s="186" t="s">
        <v>201</v>
      </c>
      <c r="C151" s="160" t="s">
        <v>732</v>
      </c>
      <c r="D151" s="163" t="s">
        <v>68</v>
      </c>
      <c r="E151" s="163"/>
      <c r="F151" s="261">
        <f>F152</f>
        <v>1030</v>
      </c>
      <c r="G151" s="261">
        <f>G152</f>
        <v>0</v>
      </c>
      <c r="H151" s="262">
        <f t="shared" si="62"/>
        <v>0</v>
      </c>
      <c r="I151" s="139"/>
      <c r="J151" s="129"/>
      <c r="K151" s="129"/>
    </row>
    <row r="152" spans="1:12" ht="25.5" x14ac:dyDescent="0.2">
      <c r="A152" s="162" t="s">
        <v>69</v>
      </c>
      <c r="B152" s="186" t="s">
        <v>201</v>
      </c>
      <c r="C152" s="160" t="s">
        <v>732</v>
      </c>
      <c r="D152" s="163" t="s">
        <v>70</v>
      </c>
      <c r="E152" s="163">
        <v>900100</v>
      </c>
      <c r="F152" s="261">
        <v>1030</v>
      </c>
      <c r="G152" s="261">
        <v>0</v>
      </c>
      <c r="H152" s="262">
        <f t="shared" si="62"/>
        <v>0</v>
      </c>
      <c r="I152" s="139"/>
      <c r="J152" s="129"/>
      <c r="K152" s="129"/>
    </row>
    <row r="153" spans="1:12" x14ac:dyDescent="0.2">
      <c r="A153" s="162" t="s">
        <v>72</v>
      </c>
      <c r="B153" s="186" t="s">
        <v>201</v>
      </c>
      <c r="C153" s="160" t="s">
        <v>732</v>
      </c>
      <c r="D153" s="163" t="s">
        <v>73</v>
      </c>
      <c r="E153" s="163"/>
      <c r="F153" s="261">
        <f>F154</f>
        <v>351.5</v>
      </c>
      <c r="G153" s="261">
        <f>G154</f>
        <v>0</v>
      </c>
      <c r="H153" s="262">
        <f t="shared" si="62"/>
        <v>0</v>
      </c>
      <c r="I153" s="139"/>
      <c r="J153" s="129"/>
      <c r="K153" s="129"/>
    </row>
    <row r="154" spans="1:12" x14ac:dyDescent="0.2">
      <c r="A154" s="162" t="s">
        <v>74</v>
      </c>
      <c r="B154" s="186" t="s">
        <v>201</v>
      </c>
      <c r="C154" s="160" t="s">
        <v>732</v>
      </c>
      <c r="D154" s="163" t="s">
        <v>75</v>
      </c>
      <c r="E154" s="163">
        <v>900100</v>
      </c>
      <c r="F154" s="261">
        <v>351.5</v>
      </c>
      <c r="G154" s="261">
        <v>0</v>
      </c>
      <c r="H154" s="262">
        <f t="shared" si="62"/>
        <v>0</v>
      </c>
      <c r="I154" s="139"/>
      <c r="J154" s="129"/>
      <c r="K154" s="129"/>
    </row>
    <row r="155" spans="1:12" x14ac:dyDescent="0.2">
      <c r="A155" s="153" t="s">
        <v>228</v>
      </c>
      <c r="B155" s="151" t="s">
        <v>201</v>
      </c>
      <c r="C155" s="154" t="s">
        <v>190</v>
      </c>
      <c r="D155" s="163"/>
      <c r="E155" s="163"/>
      <c r="F155" s="259">
        <f>F156</f>
        <v>243819.8</v>
      </c>
      <c r="G155" s="259">
        <f>G156</f>
        <v>55434.1</v>
      </c>
      <c r="H155" s="260">
        <f t="shared" si="62"/>
        <v>22.73568430455607</v>
      </c>
      <c r="I155" s="139"/>
      <c r="J155" s="129"/>
      <c r="K155" s="129"/>
    </row>
    <row r="156" spans="1:12" ht="25.5" x14ac:dyDescent="0.2">
      <c r="A156" s="156" t="s">
        <v>346</v>
      </c>
      <c r="B156" s="151" t="s">
        <v>201</v>
      </c>
      <c r="C156" s="154" t="s">
        <v>191</v>
      </c>
      <c r="D156" s="163"/>
      <c r="E156" s="163"/>
      <c r="F156" s="259">
        <f>F162+F165+F172+F157+F175</f>
        <v>243819.8</v>
      </c>
      <c r="G156" s="259">
        <f t="shared" ref="G156" si="70">G162+G165+G172+G157+G175</f>
        <v>55434.1</v>
      </c>
      <c r="H156" s="260">
        <f t="shared" si="62"/>
        <v>22.73568430455607</v>
      </c>
      <c r="I156" s="173" t="e">
        <f>I162+I165+I172+I157</f>
        <v>#REF!</v>
      </c>
      <c r="J156" s="129"/>
      <c r="K156" s="129"/>
    </row>
    <row r="157" spans="1:12" x14ac:dyDescent="0.2">
      <c r="A157" s="158" t="s">
        <v>237</v>
      </c>
      <c r="B157" s="159" t="s">
        <v>201</v>
      </c>
      <c r="C157" s="160" t="s">
        <v>238</v>
      </c>
      <c r="D157" s="163"/>
      <c r="E157" s="163"/>
      <c r="F157" s="261">
        <f>F158+F160</f>
        <v>32595.699999999997</v>
      </c>
      <c r="G157" s="261">
        <f t="shared" ref="G157" si="71">G158+G160</f>
        <v>5489.1</v>
      </c>
      <c r="H157" s="262">
        <f t="shared" si="62"/>
        <v>16.839951281917557</v>
      </c>
      <c r="I157" s="193" t="e">
        <f>I158+#REF!</f>
        <v>#REF!</v>
      </c>
      <c r="J157" s="129"/>
      <c r="K157" s="129"/>
    </row>
    <row r="158" spans="1:12" ht="25.5" x14ac:dyDescent="0.2">
      <c r="A158" s="162" t="s">
        <v>67</v>
      </c>
      <c r="B158" s="159" t="s">
        <v>201</v>
      </c>
      <c r="C158" s="160" t="s">
        <v>238</v>
      </c>
      <c r="D158" s="163" t="s">
        <v>68</v>
      </c>
      <c r="E158" s="163"/>
      <c r="F158" s="261">
        <f>F159</f>
        <v>32522.6</v>
      </c>
      <c r="G158" s="261">
        <f t="shared" ref="G158" si="72">G159</f>
        <v>5489.1</v>
      </c>
      <c r="H158" s="262">
        <f t="shared" si="62"/>
        <v>16.877801897757251</v>
      </c>
      <c r="I158" s="206"/>
      <c r="J158" s="129"/>
      <c r="K158" s="129"/>
    </row>
    <row r="159" spans="1:12" ht="25.5" x14ac:dyDescent="0.2">
      <c r="A159" s="162" t="s">
        <v>69</v>
      </c>
      <c r="B159" s="159" t="s">
        <v>201</v>
      </c>
      <c r="C159" s="160" t="s">
        <v>238</v>
      </c>
      <c r="D159" s="163" t="s">
        <v>70</v>
      </c>
      <c r="E159" s="163">
        <v>900100</v>
      </c>
      <c r="F159" s="261">
        <v>32522.6</v>
      </c>
      <c r="G159" s="261">
        <v>5489.1</v>
      </c>
      <c r="H159" s="262">
        <f t="shared" si="62"/>
        <v>16.877801897757251</v>
      </c>
      <c r="I159" s="206"/>
      <c r="J159" s="129"/>
      <c r="K159" s="129"/>
      <c r="L159" s="72"/>
    </row>
    <row r="160" spans="1:12" x14ac:dyDescent="0.2">
      <c r="A160" s="162" t="s">
        <v>72</v>
      </c>
      <c r="B160" s="159" t="s">
        <v>201</v>
      </c>
      <c r="C160" s="160" t="s">
        <v>238</v>
      </c>
      <c r="D160" s="163">
        <v>800</v>
      </c>
      <c r="E160" s="163"/>
      <c r="F160" s="261">
        <f>F161</f>
        <v>73.099999999999994</v>
      </c>
      <c r="G160" s="261">
        <f t="shared" ref="G160" si="73">G161</f>
        <v>0</v>
      </c>
      <c r="H160" s="262">
        <f t="shared" si="62"/>
        <v>0</v>
      </c>
      <c r="I160" s="206"/>
      <c r="J160" s="129"/>
      <c r="K160" s="129"/>
      <c r="L160" s="72"/>
    </row>
    <row r="161" spans="1:12" x14ac:dyDescent="0.2">
      <c r="A161" s="162" t="s">
        <v>74</v>
      </c>
      <c r="B161" s="159" t="s">
        <v>201</v>
      </c>
      <c r="C161" s="160" t="s">
        <v>238</v>
      </c>
      <c r="D161" s="163" t="s">
        <v>75</v>
      </c>
      <c r="E161" s="163">
        <v>900100</v>
      </c>
      <c r="F161" s="261">
        <v>73.099999999999994</v>
      </c>
      <c r="G161" s="261">
        <v>0</v>
      </c>
      <c r="H161" s="262">
        <f t="shared" si="62"/>
        <v>0</v>
      </c>
      <c r="I161" s="206"/>
      <c r="J161" s="129"/>
      <c r="K161" s="129"/>
      <c r="L161" s="72"/>
    </row>
    <row r="162" spans="1:12" ht="25.5" x14ac:dyDescent="0.2">
      <c r="A162" s="194" t="s">
        <v>259</v>
      </c>
      <c r="B162" s="159" t="s">
        <v>201</v>
      </c>
      <c r="C162" s="186" t="s">
        <v>261</v>
      </c>
      <c r="D162" s="171"/>
      <c r="E162" s="171"/>
      <c r="F162" s="261">
        <f t="shared" ref="F162:G163" si="74">F163</f>
        <v>49152.1</v>
      </c>
      <c r="G162" s="261">
        <f t="shared" si="74"/>
        <v>11203.7</v>
      </c>
      <c r="H162" s="262">
        <f t="shared" si="62"/>
        <v>22.793939628215277</v>
      </c>
      <c r="I162" s="139"/>
      <c r="J162" s="129"/>
      <c r="K162" s="129"/>
    </row>
    <row r="163" spans="1:12" ht="25.5" x14ac:dyDescent="0.2">
      <c r="A163" s="162" t="s">
        <v>83</v>
      </c>
      <c r="B163" s="159" t="s">
        <v>201</v>
      </c>
      <c r="C163" s="186" t="s">
        <v>261</v>
      </c>
      <c r="D163" s="171">
        <v>600</v>
      </c>
      <c r="E163" s="171"/>
      <c r="F163" s="261">
        <f t="shared" si="74"/>
        <v>49152.1</v>
      </c>
      <c r="G163" s="261">
        <f t="shared" si="74"/>
        <v>11203.7</v>
      </c>
      <c r="H163" s="262">
        <f t="shared" si="62"/>
        <v>22.793939628215277</v>
      </c>
      <c r="I163" s="139"/>
      <c r="J163" s="129"/>
      <c r="K163" s="129"/>
    </row>
    <row r="164" spans="1:12" x14ac:dyDescent="0.2">
      <c r="A164" s="162" t="s">
        <v>85</v>
      </c>
      <c r="B164" s="159" t="s">
        <v>201</v>
      </c>
      <c r="C164" s="186" t="s">
        <v>261</v>
      </c>
      <c r="D164" s="171">
        <v>610</v>
      </c>
      <c r="E164" s="163">
        <v>900100</v>
      </c>
      <c r="F164" s="261">
        <v>49152.1</v>
      </c>
      <c r="G164" s="261">
        <v>11203.7</v>
      </c>
      <c r="H164" s="262">
        <f t="shared" si="62"/>
        <v>22.793939628215277</v>
      </c>
      <c r="I164" s="139"/>
      <c r="J164" s="129"/>
      <c r="K164" s="129"/>
    </row>
    <row r="165" spans="1:12" ht="25.5" x14ac:dyDescent="0.2">
      <c r="A165" s="194" t="s">
        <v>260</v>
      </c>
      <c r="B165" s="159" t="s">
        <v>201</v>
      </c>
      <c r="C165" s="186" t="s">
        <v>262</v>
      </c>
      <c r="D165" s="184"/>
      <c r="E165" s="184"/>
      <c r="F165" s="261">
        <f>F166+F168+F170</f>
        <v>138740.5</v>
      </c>
      <c r="G165" s="261">
        <f t="shared" ref="G165" si="75">G166+G168+G170</f>
        <v>33412.5</v>
      </c>
      <c r="H165" s="262">
        <f t="shared" si="62"/>
        <v>24.082729988719947</v>
      </c>
      <c r="I165" s="139"/>
      <c r="J165" s="129"/>
      <c r="K165" s="129"/>
    </row>
    <row r="166" spans="1:12" ht="38.25" x14ac:dyDescent="0.2">
      <c r="A166" s="162" t="s">
        <v>62</v>
      </c>
      <c r="B166" s="159" t="s">
        <v>201</v>
      </c>
      <c r="C166" s="186" t="s">
        <v>262</v>
      </c>
      <c r="D166" s="163" t="s">
        <v>63</v>
      </c>
      <c r="E166" s="163"/>
      <c r="F166" s="261">
        <f>F167</f>
        <v>120673.7</v>
      </c>
      <c r="G166" s="261">
        <f t="shared" ref="G166" si="76">G167</f>
        <v>30707.1</v>
      </c>
      <c r="H166" s="262">
        <f t="shared" si="62"/>
        <v>25.446389727007624</v>
      </c>
      <c r="I166" s="139"/>
      <c r="J166" s="129"/>
      <c r="K166" s="129"/>
    </row>
    <row r="167" spans="1:12" x14ac:dyDescent="0.2">
      <c r="A167" s="162" t="s">
        <v>81</v>
      </c>
      <c r="B167" s="159" t="s">
        <v>201</v>
      </c>
      <c r="C167" s="186" t="s">
        <v>262</v>
      </c>
      <c r="D167" s="163" t="s">
        <v>82</v>
      </c>
      <c r="E167" s="163">
        <v>900100</v>
      </c>
      <c r="F167" s="261">
        <v>120673.7</v>
      </c>
      <c r="G167" s="261">
        <v>30707.1</v>
      </c>
      <c r="H167" s="262">
        <f t="shared" si="62"/>
        <v>25.446389727007624</v>
      </c>
      <c r="I167" s="139"/>
      <c r="J167" s="129"/>
      <c r="K167" s="207"/>
    </row>
    <row r="168" spans="1:12" ht="25.5" x14ac:dyDescent="0.2">
      <c r="A168" s="162" t="s">
        <v>67</v>
      </c>
      <c r="B168" s="159" t="s">
        <v>201</v>
      </c>
      <c r="C168" s="186" t="s">
        <v>262</v>
      </c>
      <c r="D168" s="163" t="s">
        <v>68</v>
      </c>
      <c r="E168" s="163"/>
      <c r="F168" s="261">
        <f>F169</f>
        <v>17933.900000000001</v>
      </c>
      <c r="G168" s="261">
        <f t="shared" ref="G168" si="77">G169</f>
        <v>2705.4</v>
      </c>
      <c r="H168" s="262">
        <f t="shared" si="62"/>
        <v>15.085396929836788</v>
      </c>
      <c r="I168" s="139"/>
      <c r="J168" s="129"/>
      <c r="K168" s="207"/>
    </row>
    <row r="169" spans="1:12" ht="25.5" x14ac:dyDescent="0.2">
      <c r="A169" s="162" t="s">
        <v>69</v>
      </c>
      <c r="B169" s="159" t="s">
        <v>201</v>
      </c>
      <c r="C169" s="186" t="s">
        <v>262</v>
      </c>
      <c r="D169" s="163" t="s">
        <v>70</v>
      </c>
      <c r="E169" s="163">
        <v>900100</v>
      </c>
      <c r="F169" s="261">
        <v>17933.900000000001</v>
      </c>
      <c r="G169" s="261">
        <v>2705.4</v>
      </c>
      <c r="H169" s="262">
        <f t="shared" si="62"/>
        <v>15.085396929836788</v>
      </c>
      <c r="I169" s="139"/>
      <c r="J169" s="129"/>
      <c r="K169" s="129"/>
    </row>
    <row r="170" spans="1:12" x14ac:dyDescent="0.2">
      <c r="A170" s="162" t="s">
        <v>72</v>
      </c>
      <c r="B170" s="159" t="s">
        <v>201</v>
      </c>
      <c r="C170" s="186" t="s">
        <v>262</v>
      </c>
      <c r="D170" s="163" t="s">
        <v>73</v>
      </c>
      <c r="E170" s="163"/>
      <c r="F170" s="261">
        <f>F171</f>
        <v>132.9</v>
      </c>
      <c r="G170" s="261">
        <f t="shared" ref="G170" si="78">G171</f>
        <v>0</v>
      </c>
      <c r="H170" s="262">
        <f t="shared" si="62"/>
        <v>0</v>
      </c>
      <c r="I170" s="139"/>
      <c r="J170" s="129"/>
      <c r="K170" s="129"/>
    </row>
    <row r="171" spans="1:12" x14ac:dyDescent="0.2">
      <c r="A171" s="162" t="s">
        <v>74</v>
      </c>
      <c r="B171" s="159" t="s">
        <v>201</v>
      </c>
      <c r="C171" s="186" t="s">
        <v>262</v>
      </c>
      <c r="D171" s="163" t="s">
        <v>75</v>
      </c>
      <c r="E171" s="163">
        <v>900100</v>
      </c>
      <c r="F171" s="261">
        <v>132.9</v>
      </c>
      <c r="G171" s="261">
        <v>0</v>
      </c>
      <c r="H171" s="262">
        <f t="shared" si="62"/>
        <v>0</v>
      </c>
      <c r="I171" s="139"/>
      <c r="J171" s="129"/>
      <c r="K171" s="129"/>
    </row>
    <row r="172" spans="1:12" x14ac:dyDescent="0.2">
      <c r="A172" s="162" t="s">
        <v>414</v>
      </c>
      <c r="B172" s="159" t="s">
        <v>201</v>
      </c>
      <c r="C172" s="186" t="s">
        <v>415</v>
      </c>
      <c r="D172" s="163"/>
      <c r="E172" s="163"/>
      <c r="F172" s="261">
        <f>F173</f>
        <v>271</v>
      </c>
      <c r="G172" s="261">
        <f t="shared" ref="G172:G173" si="79">G173</f>
        <v>131.9</v>
      </c>
      <c r="H172" s="262">
        <f t="shared" si="62"/>
        <v>48.671586715867157</v>
      </c>
      <c r="I172" s="139"/>
      <c r="J172" s="129"/>
      <c r="K172" s="129"/>
    </row>
    <row r="173" spans="1:12" x14ac:dyDescent="0.2">
      <c r="A173" s="162" t="s">
        <v>72</v>
      </c>
      <c r="B173" s="159" t="s">
        <v>201</v>
      </c>
      <c r="C173" s="186" t="s">
        <v>415</v>
      </c>
      <c r="D173" s="163">
        <v>800</v>
      </c>
      <c r="E173" s="163"/>
      <c r="F173" s="261">
        <f>F174</f>
        <v>271</v>
      </c>
      <c r="G173" s="261">
        <f t="shared" si="79"/>
        <v>131.9</v>
      </c>
      <c r="H173" s="262">
        <f t="shared" si="62"/>
        <v>48.671586715867157</v>
      </c>
      <c r="I173" s="139"/>
      <c r="J173" s="129"/>
      <c r="K173" s="129"/>
    </row>
    <row r="174" spans="1:12" x14ac:dyDescent="0.2">
      <c r="A174" s="162" t="s">
        <v>74</v>
      </c>
      <c r="B174" s="159" t="s">
        <v>201</v>
      </c>
      <c r="C174" s="186" t="s">
        <v>415</v>
      </c>
      <c r="D174" s="163">
        <v>850</v>
      </c>
      <c r="E174" s="163">
        <v>900100</v>
      </c>
      <c r="F174" s="261">
        <v>271</v>
      </c>
      <c r="G174" s="261">
        <v>131.9</v>
      </c>
      <c r="H174" s="262">
        <f t="shared" si="62"/>
        <v>48.671586715867157</v>
      </c>
      <c r="I174" s="139"/>
      <c r="J174" s="129"/>
      <c r="K174" s="129"/>
    </row>
    <row r="175" spans="1:12" ht="25.5" x14ac:dyDescent="0.2">
      <c r="A175" s="162" t="s">
        <v>740</v>
      </c>
      <c r="B175" s="159" t="s">
        <v>201</v>
      </c>
      <c r="C175" s="186" t="s">
        <v>739</v>
      </c>
      <c r="D175" s="171"/>
      <c r="E175" s="163"/>
      <c r="F175" s="261">
        <f>F176+F178</f>
        <v>23060.5</v>
      </c>
      <c r="G175" s="261">
        <f>G176+G178</f>
        <v>5196.8999999999996</v>
      </c>
      <c r="H175" s="262">
        <f t="shared" si="62"/>
        <v>22.535938075930702</v>
      </c>
      <c r="I175" s="139"/>
      <c r="J175" s="129"/>
      <c r="K175" s="129"/>
    </row>
    <row r="176" spans="1:12" ht="38.25" x14ac:dyDescent="0.2">
      <c r="A176" s="162" t="s">
        <v>62</v>
      </c>
      <c r="B176" s="159" t="s">
        <v>201</v>
      </c>
      <c r="C176" s="186" t="s">
        <v>739</v>
      </c>
      <c r="D176" s="163" t="s">
        <v>63</v>
      </c>
      <c r="E176" s="163"/>
      <c r="F176" s="261">
        <f>F177</f>
        <v>22466.1</v>
      </c>
      <c r="G176" s="261">
        <f t="shared" ref="G176" si="80">G177</f>
        <v>5186.8999999999996</v>
      </c>
      <c r="H176" s="262">
        <f t="shared" si="62"/>
        <v>23.087674318194971</v>
      </c>
      <c r="I176" s="139"/>
      <c r="J176" s="129"/>
      <c r="K176" s="129"/>
    </row>
    <row r="177" spans="1:11" x14ac:dyDescent="0.2">
      <c r="A177" s="162" t="s">
        <v>81</v>
      </c>
      <c r="B177" s="159" t="s">
        <v>201</v>
      </c>
      <c r="C177" s="186" t="s">
        <v>739</v>
      </c>
      <c r="D177" s="163" t="s">
        <v>82</v>
      </c>
      <c r="E177" s="163">
        <v>900100</v>
      </c>
      <c r="F177" s="261">
        <v>22466.1</v>
      </c>
      <c r="G177" s="261">
        <v>5186.8999999999996</v>
      </c>
      <c r="H177" s="262">
        <f t="shared" si="62"/>
        <v>23.087674318194971</v>
      </c>
      <c r="I177" s="139"/>
      <c r="J177" s="129"/>
      <c r="K177" s="129"/>
    </row>
    <row r="178" spans="1:11" ht="25.5" x14ac:dyDescent="0.2">
      <c r="A178" s="162" t="s">
        <v>67</v>
      </c>
      <c r="B178" s="159" t="s">
        <v>201</v>
      </c>
      <c r="C178" s="186" t="s">
        <v>739</v>
      </c>
      <c r="D178" s="163" t="s">
        <v>68</v>
      </c>
      <c r="E178" s="163"/>
      <c r="F178" s="261">
        <f>F179</f>
        <v>594.4</v>
      </c>
      <c r="G178" s="261">
        <f t="shared" ref="G178" si="81">G179</f>
        <v>10</v>
      </c>
      <c r="H178" s="262">
        <f t="shared" si="62"/>
        <v>1.6823687752355316</v>
      </c>
      <c r="I178" s="139"/>
      <c r="J178" s="129"/>
      <c r="K178" s="129"/>
    </row>
    <row r="179" spans="1:11" ht="25.5" x14ac:dyDescent="0.2">
      <c r="A179" s="162" t="s">
        <v>69</v>
      </c>
      <c r="B179" s="159" t="s">
        <v>201</v>
      </c>
      <c r="C179" s="186" t="s">
        <v>739</v>
      </c>
      <c r="D179" s="163" t="s">
        <v>70</v>
      </c>
      <c r="E179" s="163">
        <v>900100</v>
      </c>
      <c r="F179" s="261">
        <v>594.4</v>
      </c>
      <c r="G179" s="261">
        <v>10</v>
      </c>
      <c r="H179" s="262">
        <f t="shared" si="62"/>
        <v>1.6823687752355316</v>
      </c>
      <c r="I179" s="139"/>
      <c r="J179" s="129"/>
      <c r="K179" s="129"/>
    </row>
    <row r="180" spans="1:11" ht="38.25" x14ac:dyDescent="0.2">
      <c r="A180" s="178" t="s">
        <v>510</v>
      </c>
      <c r="B180" s="151" t="s">
        <v>201</v>
      </c>
      <c r="C180" s="154" t="s">
        <v>157</v>
      </c>
      <c r="D180" s="163"/>
      <c r="E180" s="163"/>
      <c r="F180" s="259">
        <f>F181+F186</f>
        <v>302.39999999999998</v>
      </c>
      <c r="G180" s="259">
        <f t="shared" ref="G180" si="82">G181+G186</f>
        <v>0</v>
      </c>
      <c r="H180" s="260">
        <f t="shared" si="62"/>
        <v>0</v>
      </c>
      <c r="I180" s="139"/>
      <c r="J180" s="129"/>
      <c r="K180" s="129"/>
    </row>
    <row r="181" spans="1:11" ht="38.25" x14ac:dyDescent="0.2">
      <c r="A181" s="178" t="s">
        <v>628</v>
      </c>
      <c r="B181" s="151" t="s">
        <v>201</v>
      </c>
      <c r="C181" s="154" t="s">
        <v>158</v>
      </c>
      <c r="D181" s="163"/>
      <c r="E181" s="163"/>
      <c r="F181" s="259">
        <f>F182</f>
        <v>300</v>
      </c>
      <c r="G181" s="259">
        <f t="shared" ref="G181" si="83">G182</f>
        <v>0</v>
      </c>
      <c r="H181" s="260">
        <f t="shared" si="62"/>
        <v>0</v>
      </c>
      <c r="I181" s="139"/>
      <c r="J181" s="129"/>
      <c r="K181" s="129"/>
    </row>
    <row r="182" spans="1:11" ht="25.5" x14ac:dyDescent="0.2">
      <c r="A182" s="175" t="s">
        <v>791</v>
      </c>
      <c r="B182" s="151" t="s">
        <v>201</v>
      </c>
      <c r="C182" s="185" t="s">
        <v>789</v>
      </c>
      <c r="D182" s="172"/>
      <c r="E182" s="172"/>
      <c r="F182" s="259">
        <f>F183</f>
        <v>300</v>
      </c>
      <c r="G182" s="259">
        <f t="shared" ref="G182:G184" si="84">G183</f>
        <v>0</v>
      </c>
      <c r="H182" s="260">
        <f t="shared" si="62"/>
        <v>0</v>
      </c>
      <c r="I182" s="139"/>
      <c r="J182" s="129"/>
      <c r="K182" s="129"/>
    </row>
    <row r="183" spans="1:11" ht="38.25" x14ac:dyDescent="0.2">
      <c r="A183" s="162" t="s">
        <v>792</v>
      </c>
      <c r="B183" s="159" t="s">
        <v>201</v>
      </c>
      <c r="C183" s="186" t="s">
        <v>790</v>
      </c>
      <c r="D183" s="163"/>
      <c r="E183" s="163"/>
      <c r="F183" s="261">
        <f>F184</f>
        <v>300</v>
      </c>
      <c r="G183" s="261">
        <f t="shared" si="84"/>
        <v>0</v>
      </c>
      <c r="H183" s="262">
        <f t="shared" si="62"/>
        <v>0</v>
      </c>
      <c r="I183" s="139"/>
      <c r="J183" s="129"/>
      <c r="K183" s="129"/>
    </row>
    <row r="184" spans="1:11" ht="25.5" x14ac:dyDescent="0.2">
      <c r="A184" s="162" t="s">
        <v>67</v>
      </c>
      <c r="B184" s="159" t="s">
        <v>201</v>
      </c>
      <c r="C184" s="186" t="s">
        <v>790</v>
      </c>
      <c r="D184" s="163" t="s">
        <v>68</v>
      </c>
      <c r="E184" s="163"/>
      <c r="F184" s="261">
        <f>F185</f>
        <v>300</v>
      </c>
      <c r="G184" s="261">
        <f t="shared" si="84"/>
        <v>0</v>
      </c>
      <c r="H184" s="262">
        <f t="shared" si="62"/>
        <v>0</v>
      </c>
      <c r="I184" s="139"/>
      <c r="J184" s="129"/>
      <c r="K184" s="129"/>
    </row>
    <row r="185" spans="1:11" ht="25.5" x14ac:dyDescent="0.2">
      <c r="A185" s="162" t="s">
        <v>69</v>
      </c>
      <c r="B185" s="159" t="s">
        <v>201</v>
      </c>
      <c r="C185" s="186" t="s">
        <v>790</v>
      </c>
      <c r="D185" s="163" t="s">
        <v>70</v>
      </c>
      <c r="E185" s="163">
        <v>900100</v>
      </c>
      <c r="F185" s="261">
        <v>300</v>
      </c>
      <c r="G185" s="261">
        <v>0</v>
      </c>
      <c r="H185" s="262">
        <f t="shared" si="62"/>
        <v>0</v>
      </c>
      <c r="I185" s="139"/>
      <c r="J185" s="129"/>
      <c r="K185" s="129"/>
    </row>
    <row r="186" spans="1:11" x14ac:dyDescent="0.2">
      <c r="A186" s="178" t="s">
        <v>120</v>
      </c>
      <c r="B186" s="151" t="s">
        <v>201</v>
      </c>
      <c r="C186" s="154" t="s">
        <v>504</v>
      </c>
      <c r="D186" s="200"/>
      <c r="E186" s="200"/>
      <c r="F186" s="259">
        <f>F187</f>
        <v>2.4</v>
      </c>
      <c r="G186" s="259">
        <f t="shared" ref="G186" si="85">G187</f>
        <v>0</v>
      </c>
      <c r="H186" s="260">
        <f t="shared" si="62"/>
        <v>0</v>
      </c>
      <c r="I186" s="139"/>
      <c r="J186" s="129"/>
      <c r="K186" s="129"/>
    </row>
    <row r="187" spans="1:11" ht="25.5" x14ac:dyDescent="0.2">
      <c r="A187" s="187" t="s">
        <v>626</v>
      </c>
      <c r="B187" s="151" t="s">
        <v>201</v>
      </c>
      <c r="C187" s="154" t="s">
        <v>624</v>
      </c>
      <c r="D187" s="172"/>
      <c r="E187" s="172"/>
      <c r="F187" s="259">
        <f t="shared" ref="F187:G189" si="86">F188</f>
        <v>2.4</v>
      </c>
      <c r="G187" s="259">
        <f t="shared" si="86"/>
        <v>0</v>
      </c>
      <c r="H187" s="260">
        <f t="shared" si="62"/>
        <v>0</v>
      </c>
      <c r="I187" s="139"/>
      <c r="J187" s="129"/>
      <c r="K187" s="129"/>
    </row>
    <row r="188" spans="1:11" ht="38.25" x14ac:dyDescent="0.2">
      <c r="A188" s="208" t="s">
        <v>627</v>
      </c>
      <c r="B188" s="159" t="s">
        <v>201</v>
      </c>
      <c r="C188" s="160" t="s">
        <v>625</v>
      </c>
      <c r="D188" s="163"/>
      <c r="E188" s="163"/>
      <c r="F188" s="261">
        <f t="shared" si="86"/>
        <v>2.4</v>
      </c>
      <c r="G188" s="261">
        <f t="shared" si="86"/>
        <v>0</v>
      </c>
      <c r="H188" s="262">
        <f t="shared" si="62"/>
        <v>0</v>
      </c>
      <c r="I188" s="139"/>
      <c r="J188" s="129"/>
      <c r="K188" s="129"/>
    </row>
    <row r="189" spans="1:11" ht="25.5" x14ac:dyDescent="0.2">
      <c r="A189" s="162" t="s">
        <v>67</v>
      </c>
      <c r="B189" s="159" t="s">
        <v>201</v>
      </c>
      <c r="C189" s="160" t="s">
        <v>625</v>
      </c>
      <c r="D189" s="163" t="s">
        <v>68</v>
      </c>
      <c r="E189" s="163"/>
      <c r="F189" s="261">
        <f t="shared" si="86"/>
        <v>2.4</v>
      </c>
      <c r="G189" s="261">
        <f t="shared" si="86"/>
        <v>0</v>
      </c>
      <c r="H189" s="262">
        <f t="shared" si="62"/>
        <v>0</v>
      </c>
      <c r="I189" s="139"/>
      <c r="J189" s="129"/>
      <c r="K189" s="129"/>
    </row>
    <row r="190" spans="1:11" ht="25.5" x14ac:dyDescent="0.2">
      <c r="A190" s="162" t="s">
        <v>69</v>
      </c>
      <c r="B190" s="159" t="s">
        <v>201</v>
      </c>
      <c r="C190" s="160" t="s">
        <v>625</v>
      </c>
      <c r="D190" s="163" t="s">
        <v>70</v>
      </c>
      <c r="E190" s="163">
        <v>900203</v>
      </c>
      <c r="F190" s="261">
        <v>2.4</v>
      </c>
      <c r="G190" s="261">
        <v>0</v>
      </c>
      <c r="H190" s="262">
        <f t="shared" si="62"/>
        <v>0</v>
      </c>
      <c r="I190" s="139"/>
      <c r="J190" s="129"/>
      <c r="K190" s="129"/>
    </row>
    <row r="191" spans="1:11" x14ac:dyDescent="0.2">
      <c r="A191" s="175" t="s">
        <v>595</v>
      </c>
      <c r="B191" s="151" t="s">
        <v>201</v>
      </c>
      <c r="C191" s="154" t="s">
        <v>160</v>
      </c>
      <c r="D191" s="172"/>
      <c r="E191" s="172"/>
      <c r="F191" s="259">
        <f>F192</f>
        <v>54351.8</v>
      </c>
      <c r="G191" s="259">
        <f t="shared" ref="G191:G193" si="87">G192</f>
        <v>11438.6</v>
      </c>
      <c r="H191" s="260">
        <f t="shared" si="62"/>
        <v>21.045485154125529</v>
      </c>
      <c r="I191" s="139"/>
      <c r="J191" s="129"/>
      <c r="K191" s="129"/>
    </row>
    <row r="192" spans="1:11" x14ac:dyDescent="0.2">
      <c r="A192" s="175" t="s">
        <v>120</v>
      </c>
      <c r="B192" s="151" t="s">
        <v>201</v>
      </c>
      <c r="C192" s="154" t="s">
        <v>754</v>
      </c>
      <c r="D192" s="163"/>
      <c r="E192" s="163"/>
      <c r="F192" s="259">
        <f>F193</f>
        <v>54351.8</v>
      </c>
      <c r="G192" s="259">
        <f>G193</f>
        <v>11438.6</v>
      </c>
      <c r="H192" s="260">
        <f t="shared" si="62"/>
        <v>21.045485154125529</v>
      </c>
      <c r="I192" s="139"/>
      <c r="J192" s="129"/>
      <c r="K192" s="129"/>
    </row>
    <row r="193" spans="1:11" ht="25.5" x14ac:dyDescent="0.2">
      <c r="A193" s="175" t="s">
        <v>346</v>
      </c>
      <c r="B193" s="151" t="s">
        <v>201</v>
      </c>
      <c r="C193" s="154" t="s">
        <v>755</v>
      </c>
      <c r="D193" s="172"/>
      <c r="E193" s="172"/>
      <c r="F193" s="259">
        <f>F194</f>
        <v>54351.8</v>
      </c>
      <c r="G193" s="259">
        <f t="shared" si="87"/>
        <v>11438.6</v>
      </c>
      <c r="H193" s="260">
        <f t="shared" si="62"/>
        <v>21.045485154125529</v>
      </c>
      <c r="I193" s="139"/>
      <c r="J193" s="129"/>
      <c r="K193" s="129"/>
    </row>
    <row r="194" spans="1:11" ht="38.25" x14ac:dyDescent="0.2">
      <c r="A194" s="162" t="s">
        <v>757</v>
      </c>
      <c r="B194" s="159" t="s">
        <v>201</v>
      </c>
      <c r="C194" s="160" t="s">
        <v>756</v>
      </c>
      <c r="D194" s="163"/>
      <c r="E194" s="163"/>
      <c r="F194" s="261">
        <f t="shared" ref="F194:G195" si="88">F195</f>
        <v>54351.8</v>
      </c>
      <c r="G194" s="261">
        <f t="shared" si="88"/>
        <v>11438.6</v>
      </c>
      <c r="H194" s="262">
        <f t="shared" si="62"/>
        <v>21.045485154125529</v>
      </c>
      <c r="I194" s="139"/>
      <c r="J194" s="129"/>
      <c r="K194" s="129"/>
    </row>
    <row r="195" spans="1:11" ht="25.5" x14ac:dyDescent="0.2">
      <c r="A195" s="162" t="s">
        <v>83</v>
      </c>
      <c r="B195" s="159" t="s">
        <v>201</v>
      </c>
      <c r="C195" s="160" t="s">
        <v>756</v>
      </c>
      <c r="D195" s="163" t="s">
        <v>84</v>
      </c>
      <c r="E195" s="163"/>
      <c r="F195" s="261">
        <f t="shared" si="88"/>
        <v>54351.8</v>
      </c>
      <c r="G195" s="261">
        <f t="shared" si="88"/>
        <v>11438.6</v>
      </c>
      <c r="H195" s="262">
        <f t="shared" ref="H195:H258" si="89">G195/F195*100</f>
        <v>21.045485154125529</v>
      </c>
      <c r="I195" s="139"/>
      <c r="J195" s="129"/>
      <c r="K195" s="129"/>
    </row>
    <row r="196" spans="1:11" x14ac:dyDescent="0.2">
      <c r="A196" s="162" t="s">
        <v>85</v>
      </c>
      <c r="B196" s="159" t="s">
        <v>201</v>
      </c>
      <c r="C196" s="160" t="s">
        <v>756</v>
      </c>
      <c r="D196" s="163" t="s">
        <v>86</v>
      </c>
      <c r="E196" s="163">
        <v>900100</v>
      </c>
      <c r="F196" s="261">
        <v>54351.8</v>
      </c>
      <c r="G196" s="261">
        <v>11438.6</v>
      </c>
      <c r="H196" s="262">
        <f t="shared" si="89"/>
        <v>21.045485154125529</v>
      </c>
      <c r="I196" s="139"/>
      <c r="J196" s="129"/>
      <c r="K196" s="129"/>
    </row>
    <row r="197" spans="1:11" x14ac:dyDescent="0.2">
      <c r="A197" s="198" t="s">
        <v>193</v>
      </c>
      <c r="B197" s="151" t="s">
        <v>201</v>
      </c>
      <c r="C197" s="199" t="s">
        <v>146</v>
      </c>
      <c r="D197" s="163"/>
      <c r="E197" s="163"/>
      <c r="F197" s="259">
        <f>F198</f>
        <v>25480.799999999999</v>
      </c>
      <c r="G197" s="259">
        <f t="shared" ref="G197" si="90">G198</f>
        <v>547.5</v>
      </c>
      <c r="H197" s="260">
        <f t="shared" si="89"/>
        <v>2.1486766506546107</v>
      </c>
      <c r="I197" s="139"/>
      <c r="J197" s="129"/>
      <c r="K197" s="129"/>
    </row>
    <row r="198" spans="1:11" x14ac:dyDescent="0.2">
      <c r="A198" s="175" t="s">
        <v>795</v>
      </c>
      <c r="B198" s="151" t="s">
        <v>201</v>
      </c>
      <c r="C198" s="209" t="s">
        <v>794</v>
      </c>
      <c r="D198" s="163"/>
      <c r="E198" s="163"/>
      <c r="F198" s="259">
        <f>F199+F201</f>
        <v>25480.799999999999</v>
      </c>
      <c r="G198" s="259">
        <f t="shared" ref="G198" si="91">G199+G201</f>
        <v>547.5</v>
      </c>
      <c r="H198" s="262">
        <f t="shared" si="89"/>
        <v>2.1486766506546107</v>
      </c>
      <c r="I198" s="139"/>
      <c r="J198" s="129"/>
      <c r="K198" s="129"/>
    </row>
    <row r="199" spans="1:11" x14ac:dyDescent="0.2">
      <c r="A199" s="162" t="s">
        <v>72</v>
      </c>
      <c r="B199" s="159" t="s">
        <v>201</v>
      </c>
      <c r="C199" s="160" t="s">
        <v>794</v>
      </c>
      <c r="D199" s="163" t="s">
        <v>73</v>
      </c>
      <c r="E199" s="163"/>
      <c r="F199" s="261">
        <f>F200</f>
        <v>25437.3</v>
      </c>
      <c r="G199" s="261">
        <f t="shared" ref="G199" si="92">G200</f>
        <v>507</v>
      </c>
      <c r="H199" s="262">
        <f t="shared" si="89"/>
        <v>1.9931360639690536</v>
      </c>
      <c r="I199" s="139"/>
      <c r="J199" s="129"/>
      <c r="K199" s="129"/>
    </row>
    <row r="200" spans="1:11" x14ac:dyDescent="0.2">
      <c r="A200" s="162" t="s">
        <v>796</v>
      </c>
      <c r="B200" s="159" t="s">
        <v>201</v>
      </c>
      <c r="C200" s="160" t="s">
        <v>794</v>
      </c>
      <c r="D200" s="163">
        <v>830</v>
      </c>
      <c r="E200" s="163">
        <v>900100</v>
      </c>
      <c r="F200" s="261">
        <v>25437.3</v>
      </c>
      <c r="G200" s="261">
        <f>319+188</f>
        <v>507</v>
      </c>
      <c r="H200" s="262">
        <f t="shared" si="89"/>
        <v>1.9931360639690536</v>
      </c>
      <c r="I200" s="139"/>
      <c r="J200" s="129"/>
      <c r="K200" s="129"/>
    </row>
    <row r="201" spans="1:11" x14ac:dyDescent="0.2">
      <c r="A201" s="162" t="s">
        <v>72</v>
      </c>
      <c r="B201" s="159" t="s">
        <v>201</v>
      </c>
      <c r="C201" s="160" t="s">
        <v>794</v>
      </c>
      <c r="D201" s="163">
        <v>800</v>
      </c>
      <c r="E201" s="163"/>
      <c r="F201" s="261">
        <f>F202</f>
        <v>43.5</v>
      </c>
      <c r="G201" s="261">
        <f t="shared" ref="G201" si="93">G202</f>
        <v>40.5</v>
      </c>
      <c r="H201" s="262">
        <f t="shared" si="89"/>
        <v>93.103448275862064</v>
      </c>
      <c r="I201" s="139"/>
      <c r="J201" s="129"/>
      <c r="K201" s="129"/>
    </row>
    <row r="202" spans="1:11" x14ac:dyDescent="0.2">
      <c r="A202" s="162" t="s">
        <v>74</v>
      </c>
      <c r="B202" s="159" t="s">
        <v>201</v>
      </c>
      <c r="C202" s="160" t="s">
        <v>794</v>
      </c>
      <c r="D202" s="163">
        <v>850</v>
      </c>
      <c r="E202" s="163">
        <v>900100</v>
      </c>
      <c r="F202" s="261">
        <v>43.5</v>
      </c>
      <c r="G202" s="261">
        <v>40.5</v>
      </c>
      <c r="H202" s="262">
        <f t="shared" si="89"/>
        <v>93.103448275862064</v>
      </c>
      <c r="I202" s="139"/>
      <c r="J202" s="129"/>
      <c r="K202" s="129"/>
    </row>
    <row r="203" spans="1:11" x14ac:dyDescent="0.2">
      <c r="A203" s="147" t="s">
        <v>87</v>
      </c>
      <c r="B203" s="151" t="s">
        <v>347</v>
      </c>
      <c r="C203" s="210"/>
      <c r="D203" s="163"/>
      <c r="E203" s="163"/>
      <c r="F203" s="259">
        <f>F204</f>
        <v>62</v>
      </c>
      <c r="G203" s="259">
        <f t="shared" ref="G203:G207" si="94">G204</f>
        <v>0</v>
      </c>
      <c r="H203" s="260">
        <f t="shared" si="89"/>
        <v>0</v>
      </c>
      <c r="I203" s="139"/>
      <c r="J203" s="129"/>
      <c r="K203" s="129"/>
    </row>
    <row r="204" spans="1:11" x14ac:dyDescent="0.2">
      <c r="A204" s="150" t="s">
        <v>88</v>
      </c>
      <c r="B204" s="151" t="s">
        <v>202</v>
      </c>
      <c r="C204" s="160"/>
      <c r="D204" s="163"/>
      <c r="E204" s="163"/>
      <c r="F204" s="259">
        <f>F205</f>
        <v>62</v>
      </c>
      <c r="G204" s="259">
        <f t="shared" si="94"/>
        <v>0</v>
      </c>
      <c r="H204" s="260">
        <f t="shared" si="89"/>
        <v>0</v>
      </c>
      <c r="I204" s="139"/>
      <c r="J204" s="129"/>
      <c r="K204" s="129"/>
    </row>
    <row r="205" spans="1:11" ht="25.5" x14ac:dyDescent="0.2">
      <c r="A205" s="153" t="s">
        <v>674</v>
      </c>
      <c r="B205" s="151" t="s">
        <v>202</v>
      </c>
      <c r="C205" s="154" t="s">
        <v>175</v>
      </c>
      <c r="D205" s="163"/>
      <c r="E205" s="163"/>
      <c r="F205" s="259">
        <f>F206</f>
        <v>62</v>
      </c>
      <c r="G205" s="259">
        <f t="shared" si="94"/>
        <v>0</v>
      </c>
      <c r="H205" s="260">
        <f t="shared" si="89"/>
        <v>0</v>
      </c>
      <c r="I205" s="139"/>
      <c r="J205" s="129"/>
      <c r="K205" s="129"/>
    </row>
    <row r="206" spans="1:11" x14ac:dyDescent="0.2">
      <c r="A206" s="153" t="s">
        <v>228</v>
      </c>
      <c r="B206" s="151" t="s">
        <v>202</v>
      </c>
      <c r="C206" s="154" t="s">
        <v>190</v>
      </c>
      <c r="D206" s="163"/>
      <c r="E206" s="163"/>
      <c r="F206" s="259">
        <f>F207</f>
        <v>62</v>
      </c>
      <c r="G206" s="259">
        <f t="shared" si="94"/>
        <v>0</v>
      </c>
      <c r="H206" s="260">
        <f t="shared" si="89"/>
        <v>0</v>
      </c>
      <c r="I206" s="139"/>
      <c r="J206" s="129"/>
      <c r="K206" s="129"/>
    </row>
    <row r="207" spans="1:11" ht="25.5" x14ac:dyDescent="0.2">
      <c r="A207" s="156" t="s">
        <v>346</v>
      </c>
      <c r="B207" s="151" t="s">
        <v>202</v>
      </c>
      <c r="C207" s="154" t="s">
        <v>191</v>
      </c>
      <c r="D207" s="163"/>
      <c r="E207" s="163"/>
      <c r="F207" s="259">
        <f>F208</f>
        <v>62</v>
      </c>
      <c r="G207" s="259">
        <f t="shared" si="94"/>
        <v>0</v>
      </c>
      <c r="H207" s="260">
        <f t="shared" si="89"/>
        <v>0</v>
      </c>
      <c r="I207" s="139"/>
      <c r="J207" s="129"/>
      <c r="K207" s="129"/>
    </row>
    <row r="208" spans="1:11" x14ac:dyDescent="0.2">
      <c r="A208" s="194" t="s">
        <v>268</v>
      </c>
      <c r="B208" s="159" t="s">
        <v>202</v>
      </c>
      <c r="C208" s="186" t="s">
        <v>269</v>
      </c>
      <c r="D208" s="184"/>
      <c r="E208" s="184"/>
      <c r="F208" s="261">
        <f t="shared" ref="F208:G209" si="95">F209</f>
        <v>62</v>
      </c>
      <c r="G208" s="261">
        <f t="shared" si="95"/>
        <v>0</v>
      </c>
      <c r="H208" s="262">
        <f t="shared" si="89"/>
        <v>0</v>
      </c>
      <c r="I208" s="139"/>
      <c r="J208" s="129"/>
      <c r="K208" s="129"/>
    </row>
    <row r="209" spans="1:11" ht="25.5" x14ac:dyDescent="0.2">
      <c r="A209" s="162" t="s">
        <v>67</v>
      </c>
      <c r="B209" s="159" t="s">
        <v>202</v>
      </c>
      <c r="C209" s="186" t="s">
        <v>269</v>
      </c>
      <c r="D209" s="163" t="s">
        <v>68</v>
      </c>
      <c r="E209" s="163"/>
      <c r="F209" s="261">
        <f t="shared" si="95"/>
        <v>62</v>
      </c>
      <c r="G209" s="261">
        <f t="shared" si="95"/>
        <v>0</v>
      </c>
      <c r="H209" s="262">
        <f t="shared" si="89"/>
        <v>0</v>
      </c>
      <c r="I209" s="139"/>
      <c r="J209" s="129"/>
      <c r="K209" s="129"/>
    </row>
    <row r="210" spans="1:11" ht="25.5" x14ac:dyDescent="0.2">
      <c r="A210" s="162" t="s">
        <v>69</v>
      </c>
      <c r="B210" s="159" t="s">
        <v>202</v>
      </c>
      <c r="C210" s="186" t="s">
        <v>269</v>
      </c>
      <c r="D210" s="163" t="s">
        <v>70</v>
      </c>
      <c r="E210" s="163">
        <v>900100</v>
      </c>
      <c r="F210" s="261">
        <v>62</v>
      </c>
      <c r="G210" s="261">
        <v>0</v>
      </c>
      <c r="H210" s="262">
        <f t="shared" si="89"/>
        <v>0</v>
      </c>
      <c r="I210" s="139"/>
      <c r="J210" s="129"/>
      <c r="K210" s="129"/>
    </row>
    <row r="211" spans="1:11" ht="25.5" x14ac:dyDescent="0.2">
      <c r="A211" s="147" t="s">
        <v>89</v>
      </c>
      <c r="B211" s="151" t="s">
        <v>348</v>
      </c>
      <c r="C211" s="186"/>
      <c r="D211" s="163"/>
      <c r="E211" s="163"/>
      <c r="F211" s="259">
        <f>F212+F251+F223</f>
        <v>60132.799999999996</v>
      </c>
      <c r="G211" s="259">
        <f>G212+G251+G223</f>
        <v>10998.5</v>
      </c>
      <c r="H211" s="260">
        <f t="shared" si="89"/>
        <v>18.290350690471758</v>
      </c>
      <c r="I211" s="139"/>
      <c r="J211" s="129"/>
      <c r="K211" s="129"/>
    </row>
    <row r="212" spans="1:11" x14ac:dyDescent="0.2">
      <c r="A212" s="150" t="s">
        <v>419</v>
      </c>
      <c r="B212" s="151" t="s">
        <v>203</v>
      </c>
      <c r="C212" s="160"/>
      <c r="D212" s="163"/>
      <c r="E212" s="163"/>
      <c r="F212" s="259">
        <f>F213</f>
        <v>6473.5</v>
      </c>
      <c r="G212" s="259">
        <f t="shared" ref="G212:G213" si="96">G213</f>
        <v>642.9</v>
      </c>
      <c r="H212" s="260">
        <f t="shared" si="89"/>
        <v>9.9312582065343324</v>
      </c>
      <c r="I212" s="139"/>
      <c r="J212" s="129"/>
      <c r="K212" s="129"/>
    </row>
    <row r="213" spans="1:11" ht="25.5" x14ac:dyDescent="0.2">
      <c r="A213" s="156" t="s">
        <v>526</v>
      </c>
      <c r="B213" s="151" t="s">
        <v>203</v>
      </c>
      <c r="C213" s="154" t="s">
        <v>168</v>
      </c>
      <c r="D213" s="163"/>
      <c r="E213" s="163"/>
      <c r="F213" s="259">
        <f>F214</f>
        <v>6473.5</v>
      </c>
      <c r="G213" s="259">
        <f t="shared" si="96"/>
        <v>642.9</v>
      </c>
      <c r="H213" s="260">
        <f t="shared" si="89"/>
        <v>9.9312582065343324</v>
      </c>
      <c r="I213" s="139"/>
      <c r="J213" s="129"/>
      <c r="K213" s="129"/>
    </row>
    <row r="214" spans="1:11" ht="25.5" x14ac:dyDescent="0.2">
      <c r="A214" s="156" t="s">
        <v>404</v>
      </c>
      <c r="B214" s="151" t="s">
        <v>203</v>
      </c>
      <c r="C214" s="154" t="s">
        <v>173</v>
      </c>
      <c r="D214" s="172"/>
      <c r="E214" s="172"/>
      <c r="F214" s="259">
        <f>F215+F219</f>
        <v>6473.5</v>
      </c>
      <c r="G214" s="259">
        <f t="shared" ref="G214" si="97">G215+G219</f>
        <v>642.9</v>
      </c>
      <c r="H214" s="260">
        <f t="shared" si="89"/>
        <v>9.9312582065343324</v>
      </c>
      <c r="I214" s="139"/>
      <c r="J214" s="129"/>
      <c r="K214" s="129"/>
    </row>
    <row r="215" spans="1:11" ht="76.5" x14ac:dyDescent="0.2">
      <c r="A215" s="211" t="s">
        <v>659</v>
      </c>
      <c r="B215" s="151" t="s">
        <v>203</v>
      </c>
      <c r="C215" s="154" t="s">
        <v>174</v>
      </c>
      <c r="D215" s="172"/>
      <c r="E215" s="172"/>
      <c r="F215" s="259">
        <f t="shared" ref="F215:G217" si="98">F216</f>
        <v>3443.5</v>
      </c>
      <c r="G215" s="259">
        <f t="shared" si="98"/>
        <v>642.9</v>
      </c>
      <c r="H215" s="260">
        <f t="shared" si="89"/>
        <v>18.669957891679974</v>
      </c>
      <c r="I215" s="139"/>
      <c r="J215" s="129"/>
      <c r="K215" s="129"/>
    </row>
    <row r="216" spans="1:11" ht="25.5" x14ac:dyDescent="0.2">
      <c r="A216" s="179" t="s">
        <v>271</v>
      </c>
      <c r="B216" s="159" t="s">
        <v>203</v>
      </c>
      <c r="C216" s="160" t="s">
        <v>276</v>
      </c>
      <c r="D216" s="163"/>
      <c r="E216" s="163"/>
      <c r="F216" s="261">
        <f t="shared" si="98"/>
        <v>3443.5</v>
      </c>
      <c r="G216" s="261">
        <f t="shared" si="98"/>
        <v>642.9</v>
      </c>
      <c r="H216" s="262">
        <f t="shared" si="89"/>
        <v>18.669957891679974</v>
      </c>
      <c r="I216" s="139"/>
      <c r="J216" s="129"/>
      <c r="K216" s="129"/>
    </row>
    <row r="217" spans="1:11" ht="25.5" x14ac:dyDescent="0.2">
      <c r="A217" s="162" t="s">
        <v>67</v>
      </c>
      <c r="B217" s="159" t="s">
        <v>203</v>
      </c>
      <c r="C217" s="160" t="s">
        <v>276</v>
      </c>
      <c r="D217" s="163" t="s">
        <v>68</v>
      </c>
      <c r="E217" s="163"/>
      <c r="F217" s="261">
        <f t="shared" si="98"/>
        <v>3443.5</v>
      </c>
      <c r="G217" s="261">
        <f t="shared" si="98"/>
        <v>642.9</v>
      </c>
      <c r="H217" s="262">
        <f t="shared" si="89"/>
        <v>18.669957891679974</v>
      </c>
      <c r="I217" s="139"/>
      <c r="J217" s="129"/>
      <c r="K217" s="129"/>
    </row>
    <row r="218" spans="1:11" ht="25.5" x14ac:dyDescent="0.2">
      <c r="A218" s="162" t="s">
        <v>69</v>
      </c>
      <c r="B218" s="159" t="s">
        <v>203</v>
      </c>
      <c r="C218" s="160" t="s">
        <v>276</v>
      </c>
      <c r="D218" s="163" t="s">
        <v>70</v>
      </c>
      <c r="E218" s="163">
        <v>900100</v>
      </c>
      <c r="F218" s="261">
        <v>3443.5</v>
      </c>
      <c r="G218" s="261">
        <v>642.9</v>
      </c>
      <c r="H218" s="262">
        <f t="shared" si="89"/>
        <v>18.669957891679974</v>
      </c>
      <c r="I218" s="139"/>
      <c r="J218" s="129"/>
      <c r="K218" s="129"/>
    </row>
    <row r="219" spans="1:11" ht="38.25" x14ac:dyDescent="0.2">
      <c r="A219" s="175" t="s">
        <v>723</v>
      </c>
      <c r="B219" s="151" t="s">
        <v>203</v>
      </c>
      <c r="C219" s="154" t="s">
        <v>725</v>
      </c>
      <c r="D219" s="172"/>
      <c r="E219" s="172"/>
      <c r="F219" s="259">
        <f>F220</f>
        <v>3030</v>
      </c>
      <c r="G219" s="259">
        <f t="shared" ref="G219:G221" si="99">G220</f>
        <v>0</v>
      </c>
      <c r="H219" s="260">
        <f t="shared" si="89"/>
        <v>0</v>
      </c>
      <c r="I219" s="139"/>
      <c r="J219" s="129"/>
      <c r="K219" s="129"/>
    </row>
    <row r="220" spans="1:11" ht="25.5" x14ac:dyDescent="0.2">
      <c r="A220" s="162" t="s">
        <v>724</v>
      </c>
      <c r="B220" s="159" t="s">
        <v>203</v>
      </c>
      <c r="C220" s="160" t="s">
        <v>763</v>
      </c>
      <c r="D220" s="163"/>
      <c r="E220" s="163"/>
      <c r="F220" s="261">
        <f>F221</f>
        <v>3030</v>
      </c>
      <c r="G220" s="261">
        <f t="shared" si="99"/>
        <v>0</v>
      </c>
      <c r="H220" s="262">
        <f t="shared" si="89"/>
        <v>0</v>
      </c>
      <c r="I220" s="139"/>
      <c r="J220" s="129"/>
      <c r="K220" s="129"/>
    </row>
    <row r="221" spans="1:11" ht="25.5" x14ac:dyDescent="0.2">
      <c r="A221" s="162" t="s">
        <v>67</v>
      </c>
      <c r="B221" s="159" t="s">
        <v>203</v>
      </c>
      <c r="C221" s="160" t="s">
        <v>763</v>
      </c>
      <c r="D221" s="163" t="s">
        <v>68</v>
      </c>
      <c r="E221" s="163"/>
      <c r="F221" s="261">
        <f>F222</f>
        <v>3030</v>
      </c>
      <c r="G221" s="261">
        <f t="shared" si="99"/>
        <v>0</v>
      </c>
      <c r="H221" s="262">
        <f t="shared" si="89"/>
        <v>0</v>
      </c>
      <c r="I221" s="139"/>
      <c r="J221" s="129"/>
      <c r="K221" s="129"/>
    </row>
    <row r="222" spans="1:11" ht="25.5" x14ac:dyDescent="0.2">
      <c r="A222" s="162" t="s">
        <v>69</v>
      </c>
      <c r="B222" s="159" t="s">
        <v>203</v>
      </c>
      <c r="C222" s="160" t="s">
        <v>763</v>
      </c>
      <c r="D222" s="163" t="s">
        <v>70</v>
      </c>
      <c r="E222" s="163">
        <v>900100</v>
      </c>
      <c r="F222" s="261">
        <v>3030</v>
      </c>
      <c r="G222" s="261">
        <v>0</v>
      </c>
      <c r="H222" s="262">
        <f t="shared" si="89"/>
        <v>0</v>
      </c>
      <c r="I222" s="139"/>
      <c r="J222" s="129"/>
      <c r="K222" s="129"/>
    </row>
    <row r="223" spans="1:11" ht="25.5" x14ac:dyDescent="0.2">
      <c r="A223" s="175" t="s">
        <v>420</v>
      </c>
      <c r="B223" s="151" t="s">
        <v>418</v>
      </c>
      <c r="C223" s="160"/>
      <c r="D223" s="163"/>
      <c r="E223" s="163"/>
      <c r="F223" s="259">
        <f>F224</f>
        <v>26794.6</v>
      </c>
      <c r="G223" s="259">
        <f t="shared" ref="G223" si="100">G224</f>
        <v>5646.1</v>
      </c>
      <c r="H223" s="260">
        <f t="shared" si="89"/>
        <v>21.071783120479502</v>
      </c>
      <c r="I223" s="173">
        <f t="shared" ref="I223" si="101">I224</f>
        <v>0</v>
      </c>
      <c r="J223" s="129"/>
      <c r="K223" s="129"/>
    </row>
    <row r="224" spans="1:11" ht="25.5" x14ac:dyDescent="0.2">
      <c r="A224" s="156" t="s">
        <v>526</v>
      </c>
      <c r="B224" s="151" t="s">
        <v>418</v>
      </c>
      <c r="C224" s="154" t="s">
        <v>168</v>
      </c>
      <c r="D224" s="163"/>
      <c r="E224" s="163"/>
      <c r="F224" s="259">
        <f>F225+F234+F239+F244</f>
        <v>26794.6</v>
      </c>
      <c r="G224" s="259">
        <f>G225+G234+G239+G244</f>
        <v>5646.1</v>
      </c>
      <c r="H224" s="260">
        <f t="shared" si="89"/>
        <v>21.071783120479502</v>
      </c>
      <c r="I224" s="139"/>
      <c r="J224" s="129"/>
      <c r="K224" s="129"/>
    </row>
    <row r="225" spans="1:11" ht="25.5" x14ac:dyDescent="0.2">
      <c r="A225" s="156" t="s">
        <v>661</v>
      </c>
      <c r="B225" s="151" t="s">
        <v>418</v>
      </c>
      <c r="C225" s="154" t="s">
        <v>273</v>
      </c>
      <c r="D225" s="172"/>
      <c r="E225" s="172"/>
      <c r="F225" s="259">
        <f>F226+F230</f>
        <v>4068</v>
      </c>
      <c r="G225" s="259">
        <f>G226+G230</f>
        <v>204.9</v>
      </c>
      <c r="H225" s="260">
        <f t="shared" si="89"/>
        <v>5.0368731563421827</v>
      </c>
      <c r="I225" s="139"/>
      <c r="J225" s="129"/>
      <c r="K225" s="129"/>
    </row>
    <row r="226" spans="1:11" ht="25.5" x14ac:dyDescent="0.2">
      <c r="A226" s="211" t="s">
        <v>662</v>
      </c>
      <c r="B226" s="151" t="s">
        <v>418</v>
      </c>
      <c r="C226" s="154" t="s">
        <v>274</v>
      </c>
      <c r="D226" s="172"/>
      <c r="E226" s="172"/>
      <c r="F226" s="259">
        <f>F227</f>
        <v>2098</v>
      </c>
      <c r="G226" s="259">
        <f t="shared" ref="G226:G227" si="102">G227</f>
        <v>204.9</v>
      </c>
      <c r="H226" s="260">
        <f t="shared" si="89"/>
        <v>9.7664442326024794</v>
      </c>
      <c r="I226" s="139"/>
      <c r="J226" s="129"/>
      <c r="K226" s="129"/>
    </row>
    <row r="227" spans="1:11" x14ac:dyDescent="0.2">
      <c r="A227" s="179" t="s">
        <v>443</v>
      </c>
      <c r="B227" s="159" t="s">
        <v>418</v>
      </c>
      <c r="C227" s="160" t="s">
        <v>762</v>
      </c>
      <c r="D227" s="163"/>
      <c r="E227" s="163"/>
      <c r="F227" s="261">
        <f>F228</f>
        <v>2098</v>
      </c>
      <c r="G227" s="261">
        <f t="shared" si="102"/>
        <v>204.9</v>
      </c>
      <c r="H227" s="262">
        <f t="shared" si="89"/>
        <v>9.7664442326024794</v>
      </c>
      <c r="I227" s="139"/>
      <c r="J227" s="129"/>
      <c r="K227" s="129"/>
    </row>
    <row r="228" spans="1:11" ht="25.5" x14ac:dyDescent="0.2">
      <c r="A228" s="162" t="s">
        <v>67</v>
      </c>
      <c r="B228" s="159" t="s">
        <v>418</v>
      </c>
      <c r="C228" s="160" t="s">
        <v>762</v>
      </c>
      <c r="D228" s="163" t="s">
        <v>68</v>
      </c>
      <c r="E228" s="163"/>
      <c r="F228" s="261">
        <f>F229</f>
        <v>2098</v>
      </c>
      <c r="G228" s="261">
        <f t="shared" ref="G228" si="103">G229</f>
        <v>204.9</v>
      </c>
      <c r="H228" s="262">
        <f t="shared" si="89"/>
        <v>9.7664442326024794</v>
      </c>
      <c r="I228" s="139"/>
      <c r="J228" s="129"/>
      <c r="K228" s="129"/>
    </row>
    <row r="229" spans="1:11" ht="25.5" x14ac:dyDescent="0.2">
      <c r="A229" s="162" t="s">
        <v>69</v>
      </c>
      <c r="B229" s="159" t="s">
        <v>418</v>
      </c>
      <c r="C229" s="160" t="s">
        <v>762</v>
      </c>
      <c r="D229" s="163" t="s">
        <v>70</v>
      </c>
      <c r="E229" s="163">
        <v>900100</v>
      </c>
      <c r="F229" s="261">
        <v>2098</v>
      </c>
      <c r="G229" s="261">
        <v>204.9</v>
      </c>
      <c r="H229" s="262">
        <f t="shared" si="89"/>
        <v>9.7664442326024794</v>
      </c>
      <c r="I229" s="139"/>
      <c r="J229" s="129"/>
      <c r="K229" s="129"/>
    </row>
    <row r="230" spans="1:11" ht="25.5" x14ac:dyDescent="0.2">
      <c r="A230" s="211" t="s">
        <v>663</v>
      </c>
      <c r="B230" s="159" t="s">
        <v>418</v>
      </c>
      <c r="C230" s="154" t="s">
        <v>275</v>
      </c>
      <c r="D230" s="172"/>
      <c r="E230" s="172"/>
      <c r="F230" s="259">
        <f t="shared" ref="F230:G232" si="104">F231</f>
        <v>1970</v>
      </c>
      <c r="G230" s="259">
        <f t="shared" si="104"/>
        <v>0</v>
      </c>
      <c r="H230" s="260">
        <f t="shared" si="89"/>
        <v>0</v>
      </c>
      <c r="I230" s="139"/>
      <c r="J230" s="129"/>
      <c r="K230" s="129"/>
    </row>
    <row r="231" spans="1:11" ht="25.5" x14ac:dyDescent="0.2">
      <c r="A231" s="179" t="s">
        <v>458</v>
      </c>
      <c r="B231" s="159" t="s">
        <v>418</v>
      </c>
      <c r="C231" s="160" t="s">
        <v>660</v>
      </c>
      <c r="D231" s="163"/>
      <c r="E231" s="163"/>
      <c r="F231" s="261">
        <f t="shared" si="104"/>
        <v>1970</v>
      </c>
      <c r="G231" s="261">
        <f t="shared" si="104"/>
        <v>0</v>
      </c>
      <c r="H231" s="262">
        <f t="shared" si="89"/>
        <v>0</v>
      </c>
      <c r="I231" s="139"/>
      <c r="J231" s="129"/>
      <c r="K231" s="129"/>
    </row>
    <row r="232" spans="1:11" ht="25.5" x14ac:dyDescent="0.2">
      <c r="A232" s="162" t="s">
        <v>67</v>
      </c>
      <c r="B232" s="159" t="s">
        <v>418</v>
      </c>
      <c r="C232" s="160" t="s">
        <v>660</v>
      </c>
      <c r="D232" s="163" t="s">
        <v>68</v>
      </c>
      <c r="E232" s="163"/>
      <c r="F232" s="261">
        <f t="shared" si="104"/>
        <v>1970</v>
      </c>
      <c r="G232" s="261">
        <f t="shared" si="104"/>
        <v>0</v>
      </c>
      <c r="H232" s="262">
        <f t="shared" si="89"/>
        <v>0</v>
      </c>
      <c r="I232" s="139"/>
      <c r="J232" s="129"/>
      <c r="K232" s="129"/>
    </row>
    <row r="233" spans="1:11" ht="25.5" x14ac:dyDescent="0.2">
      <c r="A233" s="162" t="s">
        <v>69</v>
      </c>
      <c r="B233" s="159" t="s">
        <v>418</v>
      </c>
      <c r="C233" s="160" t="s">
        <v>660</v>
      </c>
      <c r="D233" s="163" t="s">
        <v>70</v>
      </c>
      <c r="E233" s="163">
        <v>900100</v>
      </c>
      <c r="F233" s="261">
        <v>1970</v>
      </c>
      <c r="G233" s="261">
        <v>0</v>
      </c>
      <c r="H233" s="262">
        <f t="shared" si="89"/>
        <v>0</v>
      </c>
      <c r="I233" s="139"/>
      <c r="J233" s="129"/>
      <c r="K233" s="129"/>
    </row>
    <row r="234" spans="1:11" ht="25.5" x14ac:dyDescent="0.2">
      <c r="A234" s="156" t="s">
        <v>403</v>
      </c>
      <c r="B234" s="151" t="s">
        <v>418</v>
      </c>
      <c r="C234" s="154" t="s">
        <v>246</v>
      </c>
      <c r="D234" s="172"/>
      <c r="E234" s="172"/>
      <c r="F234" s="259">
        <f t="shared" ref="F234:G237" si="105">F235</f>
        <v>1830</v>
      </c>
      <c r="G234" s="259">
        <f t="shared" si="105"/>
        <v>0</v>
      </c>
      <c r="H234" s="260">
        <f t="shared" si="89"/>
        <v>0</v>
      </c>
      <c r="I234" s="139"/>
      <c r="J234" s="129"/>
      <c r="K234" s="129"/>
    </row>
    <row r="235" spans="1:11" ht="25.5" x14ac:dyDescent="0.2">
      <c r="A235" s="211" t="s">
        <v>665</v>
      </c>
      <c r="B235" s="151" t="s">
        <v>418</v>
      </c>
      <c r="C235" s="154" t="s">
        <v>247</v>
      </c>
      <c r="D235" s="172"/>
      <c r="E235" s="172"/>
      <c r="F235" s="259">
        <f>F236</f>
        <v>1830</v>
      </c>
      <c r="G235" s="259">
        <f t="shared" si="105"/>
        <v>0</v>
      </c>
      <c r="H235" s="260">
        <f t="shared" si="89"/>
        <v>0</v>
      </c>
      <c r="I235" s="139"/>
      <c r="J235" s="129"/>
      <c r="K235" s="129"/>
    </row>
    <row r="236" spans="1:11" ht="25.5" x14ac:dyDescent="0.2">
      <c r="A236" s="179" t="s">
        <v>245</v>
      </c>
      <c r="B236" s="159" t="s">
        <v>418</v>
      </c>
      <c r="C236" s="160" t="s">
        <v>248</v>
      </c>
      <c r="D236" s="163"/>
      <c r="E236" s="163"/>
      <c r="F236" s="261">
        <f t="shared" si="105"/>
        <v>1830</v>
      </c>
      <c r="G236" s="261">
        <f t="shared" si="105"/>
        <v>0</v>
      </c>
      <c r="H236" s="262">
        <f t="shared" si="89"/>
        <v>0</v>
      </c>
      <c r="I236" s="139"/>
      <c r="J236" s="129"/>
      <c r="K236" s="129"/>
    </row>
    <row r="237" spans="1:11" ht="25.5" x14ac:dyDescent="0.2">
      <c r="A237" s="162" t="s">
        <v>67</v>
      </c>
      <c r="B237" s="159" t="s">
        <v>418</v>
      </c>
      <c r="C237" s="160" t="s">
        <v>248</v>
      </c>
      <c r="D237" s="163">
        <v>200</v>
      </c>
      <c r="E237" s="163"/>
      <c r="F237" s="261">
        <f t="shared" si="105"/>
        <v>1830</v>
      </c>
      <c r="G237" s="261">
        <f t="shared" si="105"/>
        <v>0</v>
      </c>
      <c r="H237" s="262">
        <f t="shared" si="89"/>
        <v>0</v>
      </c>
      <c r="I237" s="139"/>
      <c r="J237" s="129"/>
      <c r="K237" s="129"/>
    </row>
    <row r="238" spans="1:11" ht="25.5" x14ac:dyDescent="0.2">
      <c r="A238" s="162" t="s">
        <v>69</v>
      </c>
      <c r="B238" s="159" t="s">
        <v>418</v>
      </c>
      <c r="C238" s="160" t="s">
        <v>248</v>
      </c>
      <c r="D238" s="163">
        <v>240</v>
      </c>
      <c r="E238" s="163">
        <v>900100</v>
      </c>
      <c r="F238" s="261">
        <v>1830</v>
      </c>
      <c r="G238" s="261">
        <v>0</v>
      </c>
      <c r="H238" s="262">
        <f t="shared" si="89"/>
        <v>0</v>
      </c>
      <c r="I238" s="139"/>
      <c r="J238" s="129"/>
      <c r="K238" s="129"/>
    </row>
    <row r="239" spans="1:11" ht="38.25" x14ac:dyDescent="0.2">
      <c r="A239" s="156" t="s">
        <v>666</v>
      </c>
      <c r="B239" s="151" t="s">
        <v>418</v>
      </c>
      <c r="C239" s="154" t="s">
        <v>277</v>
      </c>
      <c r="D239" s="172"/>
      <c r="E239" s="172"/>
      <c r="F239" s="259">
        <f t="shared" ref="F239:G242" si="106">F240</f>
        <v>40</v>
      </c>
      <c r="G239" s="259">
        <f t="shared" si="106"/>
        <v>0</v>
      </c>
      <c r="H239" s="260">
        <f t="shared" si="89"/>
        <v>0</v>
      </c>
      <c r="I239" s="139"/>
      <c r="J239" s="129"/>
      <c r="K239" s="129"/>
    </row>
    <row r="240" spans="1:11" ht="38.25" x14ac:dyDescent="0.2">
      <c r="A240" s="211" t="s">
        <v>667</v>
      </c>
      <c r="B240" s="151" t="s">
        <v>418</v>
      </c>
      <c r="C240" s="154" t="s">
        <v>278</v>
      </c>
      <c r="D240" s="172"/>
      <c r="E240" s="172"/>
      <c r="F240" s="259">
        <f t="shared" si="106"/>
        <v>40</v>
      </c>
      <c r="G240" s="259">
        <f t="shared" si="106"/>
        <v>0</v>
      </c>
      <c r="H240" s="260">
        <f t="shared" si="89"/>
        <v>0</v>
      </c>
      <c r="I240" s="139"/>
      <c r="J240" s="129"/>
      <c r="K240" s="129"/>
    </row>
    <row r="241" spans="1:11" ht="25.5" x14ac:dyDescent="0.2">
      <c r="A241" s="179" t="s">
        <v>270</v>
      </c>
      <c r="B241" s="159" t="s">
        <v>418</v>
      </c>
      <c r="C241" s="160" t="s">
        <v>664</v>
      </c>
      <c r="D241" s="163"/>
      <c r="E241" s="163"/>
      <c r="F241" s="261">
        <f t="shared" si="106"/>
        <v>40</v>
      </c>
      <c r="G241" s="261">
        <f t="shared" si="106"/>
        <v>0</v>
      </c>
      <c r="H241" s="262">
        <f t="shared" si="89"/>
        <v>0</v>
      </c>
      <c r="I241" s="139"/>
      <c r="J241" s="129"/>
      <c r="K241" s="129"/>
    </row>
    <row r="242" spans="1:11" ht="25.5" x14ac:dyDescent="0.2">
      <c r="A242" s="162" t="s">
        <v>67</v>
      </c>
      <c r="B242" s="159" t="s">
        <v>418</v>
      </c>
      <c r="C242" s="160" t="s">
        <v>664</v>
      </c>
      <c r="D242" s="163">
        <v>200</v>
      </c>
      <c r="E242" s="163"/>
      <c r="F242" s="261">
        <f t="shared" si="106"/>
        <v>40</v>
      </c>
      <c r="G242" s="261">
        <f t="shared" si="106"/>
        <v>0</v>
      </c>
      <c r="H242" s="262">
        <f t="shared" si="89"/>
        <v>0</v>
      </c>
      <c r="I242" s="139"/>
      <c r="J242" s="129"/>
      <c r="K242" s="129"/>
    </row>
    <row r="243" spans="1:11" ht="25.5" x14ac:dyDescent="0.2">
      <c r="A243" s="162" t="s">
        <v>69</v>
      </c>
      <c r="B243" s="159" t="s">
        <v>418</v>
      </c>
      <c r="C243" s="160" t="s">
        <v>664</v>
      </c>
      <c r="D243" s="163">
        <v>240</v>
      </c>
      <c r="E243" s="163">
        <v>900100</v>
      </c>
      <c r="F243" s="261">
        <v>40</v>
      </c>
      <c r="G243" s="261">
        <v>0</v>
      </c>
      <c r="H243" s="262">
        <f t="shared" si="89"/>
        <v>0</v>
      </c>
      <c r="I243" s="139"/>
      <c r="J243" s="129"/>
      <c r="K243" s="129"/>
    </row>
    <row r="244" spans="1:11" x14ac:dyDescent="0.2">
      <c r="A244" s="175" t="s">
        <v>120</v>
      </c>
      <c r="B244" s="151" t="s">
        <v>418</v>
      </c>
      <c r="C244" s="154" t="s">
        <v>440</v>
      </c>
      <c r="D244" s="172"/>
      <c r="E244" s="172"/>
      <c r="F244" s="259">
        <f>F245</f>
        <v>20856.599999999999</v>
      </c>
      <c r="G244" s="259">
        <f t="shared" ref="G244:G247" si="107">G245</f>
        <v>5441.2000000000007</v>
      </c>
      <c r="H244" s="260">
        <f t="shared" si="89"/>
        <v>26.088624224466123</v>
      </c>
      <c r="I244" s="139"/>
      <c r="J244" s="129"/>
      <c r="K244" s="129"/>
    </row>
    <row r="245" spans="1:11" ht="25.5" x14ac:dyDescent="0.2">
      <c r="A245" s="175" t="s">
        <v>346</v>
      </c>
      <c r="B245" s="151" t="s">
        <v>418</v>
      </c>
      <c r="C245" s="154" t="s">
        <v>441</v>
      </c>
      <c r="D245" s="172"/>
      <c r="E245" s="172"/>
      <c r="F245" s="259">
        <f>F246</f>
        <v>20856.599999999999</v>
      </c>
      <c r="G245" s="259">
        <f t="shared" si="107"/>
        <v>5441.2000000000007</v>
      </c>
      <c r="H245" s="260">
        <f t="shared" si="89"/>
        <v>26.088624224466123</v>
      </c>
      <c r="I245" s="139"/>
      <c r="J245" s="129"/>
      <c r="K245" s="129"/>
    </row>
    <row r="246" spans="1:11" x14ac:dyDescent="0.2">
      <c r="A246" s="162" t="s">
        <v>443</v>
      </c>
      <c r="B246" s="159" t="s">
        <v>418</v>
      </c>
      <c r="C246" s="160" t="s">
        <v>442</v>
      </c>
      <c r="D246" s="163"/>
      <c r="E246" s="163"/>
      <c r="F246" s="261">
        <f>F247+F249</f>
        <v>20856.599999999999</v>
      </c>
      <c r="G246" s="261">
        <f t="shared" ref="G246" si="108">G247+G249</f>
        <v>5441.2000000000007</v>
      </c>
      <c r="H246" s="262">
        <f t="shared" si="89"/>
        <v>26.088624224466123</v>
      </c>
      <c r="I246" s="139"/>
      <c r="J246" s="129"/>
      <c r="K246" s="129"/>
    </row>
    <row r="247" spans="1:11" ht="38.25" x14ac:dyDescent="0.2">
      <c r="A247" s="162" t="s">
        <v>62</v>
      </c>
      <c r="B247" s="159" t="s">
        <v>418</v>
      </c>
      <c r="C247" s="160" t="s">
        <v>442</v>
      </c>
      <c r="D247" s="163" t="s">
        <v>63</v>
      </c>
      <c r="E247" s="163"/>
      <c r="F247" s="261">
        <f>F248</f>
        <v>20761</v>
      </c>
      <c r="G247" s="261">
        <f t="shared" si="107"/>
        <v>5404.1</v>
      </c>
      <c r="H247" s="262">
        <f t="shared" si="89"/>
        <v>26.030056355666876</v>
      </c>
      <c r="I247" s="139"/>
      <c r="J247" s="129"/>
      <c r="K247" s="129"/>
    </row>
    <row r="248" spans="1:11" x14ac:dyDescent="0.2">
      <c r="A248" s="162" t="s">
        <v>81</v>
      </c>
      <c r="B248" s="159" t="s">
        <v>418</v>
      </c>
      <c r="C248" s="160" t="s">
        <v>442</v>
      </c>
      <c r="D248" s="163" t="s">
        <v>82</v>
      </c>
      <c r="E248" s="163">
        <v>900100</v>
      </c>
      <c r="F248" s="261">
        <v>20761</v>
      </c>
      <c r="G248" s="261">
        <v>5404.1</v>
      </c>
      <c r="H248" s="262">
        <f t="shared" si="89"/>
        <v>26.030056355666876</v>
      </c>
      <c r="I248" s="139"/>
      <c r="J248" s="129"/>
      <c r="K248" s="129"/>
    </row>
    <row r="249" spans="1:11" x14ac:dyDescent="0.2">
      <c r="A249" s="162" t="s">
        <v>72</v>
      </c>
      <c r="B249" s="159" t="s">
        <v>418</v>
      </c>
      <c r="C249" s="160" t="s">
        <v>442</v>
      </c>
      <c r="D249" s="163" t="s">
        <v>73</v>
      </c>
      <c r="E249" s="163"/>
      <c r="F249" s="261">
        <f>F250</f>
        <v>95.6</v>
      </c>
      <c r="G249" s="261">
        <f t="shared" ref="G249" si="109">G250</f>
        <v>37.1</v>
      </c>
      <c r="H249" s="262">
        <f t="shared" si="89"/>
        <v>38.80753138075314</v>
      </c>
      <c r="I249" s="139"/>
      <c r="J249" s="129"/>
      <c r="K249" s="129"/>
    </row>
    <row r="250" spans="1:11" x14ac:dyDescent="0.2">
      <c r="A250" s="162" t="s">
        <v>74</v>
      </c>
      <c r="B250" s="159" t="s">
        <v>418</v>
      </c>
      <c r="C250" s="160" t="s">
        <v>442</v>
      </c>
      <c r="D250" s="163" t="s">
        <v>75</v>
      </c>
      <c r="E250" s="163">
        <v>900100</v>
      </c>
      <c r="F250" s="261">
        <v>95.6</v>
      </c>
      <c r="G250" s="261">
        <v>37.1</v>
      </c>
      <c r="H250" s="262">
        <f t="shared" si="89"/>
        <v>38.80753138075314</v>
      </c>
      <c r="I250" s="139"/>
      <c r="J250" s="129"/>
      <c r="K250" s="129"/>
    </row>
    <row r="251" spans="1:11" ht="25.5" x14ac:dyDescent="0.2">
      <c r="A251" s="150" t="s">
        <v>90</v>
      </c>
      <c r="B251" s="151" t="s">
        <v>204</v>
      </c>
      <c r="C251" s="160"/>
      <c r="D251" s="163"/>
      <c r="E251" s="163"/>
      <c r="F251" s="259">
        <f>F252</f>
        <v>26864.7</v>
      </c>
      <c r="G251" s="259">
        <f t="shared" ref="G251:G252" si="110">G252</f>
        <v>4709.5</v>
      </c>
      <c r="H251" s="260">
        <f t="shared" si="89"/>
        <v>17.530439573120116</v>
      </c>
      <c r="I251" s="139"/>
      <c r="J251" s="129"/>
      <c r="K251" s="129"/>
    </row>
    <row r="252" spans="1:11" ht="25.5" x14ac:dyDescent="0.2">
      <c r="A252" s="156" t="s">
        <v>526</v>
      </c>
      <c r="B252" s="151" t="s">
        <v>204</v>
      </c>
      <c r="C252" s="154" t="s">
        <v>168</v>
      </c>
      <c r="D252" s="163"/>
      <c r="E252" s="163"/>
      <c r="F252" s="259">
        <f>F253</f>
        <v>26864.7</v>
      </c>
      <c r="G252" s="259">
        <f t="shared" si="110"/>
        <v>4709.5</v>
      </c>
      <c r="H252" s="260">
        <f t="shared" si="89"/>
        <v>17.530439573120116</v>
      </c>
      <c r="I252" s="139"/>
      <c r="J252" s="129"/>
      <c r="K252" s="129"/>
    </row>
    <row r="253" spans="1:11" x14ac:dyDescent="0.2">
      <c r="A253" s="156" t="s">
        <v>527</v>
      </c>
      <c r="B253" s="151" t="s">
        <v>204</v>
      </c>
      <c r="C253" s="154" t="s">
        <v>169</v>
      </c>
      <c r="D253" s="172"/>
      <c r="E253" s="172"/>
      <c r="F253" s="259">
        <f>F254+F264+F268+F272</f>
        <v>26864.7</v>
      </c>
      <c r="G253" s="259">
        <f>G254+G264+G268+G272</f>
        <v>4709.5</v>
      </c>
      <c r="H253" s="260">
        <f t="shared" si="89"/>
        <v>17.530439573120116</v>
      </c>
      <c r="I253" s="139"/>
      <c r="J253" s="129"/>
      <c r="K253" s="129"/>
    </row>
    <row r="254" spans="1:11" ht="38.25" x14ac:dyDescent="0.2">
      <c r="A254" s="211" t="s">
        <v>668</v>
      </c>
      <c r="B254" s="151" t="s">
        <v>204</v>
      </c>
      <c r="C254" s="154" t="s">
        <v>171</v>
      </c>
      <c r="D254" s="172"/>
      <c r="E254" s="172"/>
      <c r="F254" s="259">
        <f>F258+F255+F261</f>
        <v>375</v>
      </c>
      <c r="G254" s="259">
        <f t="shared" ref="G254" si="111">G258+G255+G261</f>
        <v>0</v>
      </c>
      <c r="H254" s="260">
        <f t="shared" si="89"/>
        <v>0</v>
      </c>
      <c r="I254" s="139"/>
      <c r="J254" s="129"/>
      <c r="K254" s="129"/>
    </row>
    <row r="255" spans="1:11" ht="38.25" x14ac:dyDescent="0.2">
      <c r="A255" s="211" t="s">
        <v>670</v>
      </c>
      <c r="B255" s="159" t="s">
        <v>204</v>
      </c>
      <c r="C255" s="160" t="s">
        <v>722</v>
      </c>
      <c r="D255" s="172"/>
      <c r="E255" s="172"/>
      <c r="F255" s="261">
        <f>F256</f>
        <v>35</v>
      </c>
      <c r="G255" s="261">
        <f t="shared" ref="G255:G256" si="112">G256</f>
        <v>0</v>
      </c>
      <c r="H255" s="262">
        <f t="shared" si="89"/>
        <v>0</v>
      </c>
      <c r="I255" s="139"/>
      <c r="J255" s="129"/>
      <c r="K255" s="129"/>
    </row>
    <row r="256" spans="1:11" ht="25.5" x14ac:dyDescent="0.2">
      <c r="A256" s="162" t="s">
        <v>67</v>
      </c>
      <c r="B256" s="159" t="s">
        <v>204</v>
      </c>
      <c r="C256" s="160" t="s">
        <v>722</v>
      </c>
      <c r="D256" s="163">
        <v>200</v>
      </c>
      <c r="E256" s="163"/>
      <c r="F256" s="261">
        <f>F257</f>
        <v>35</v>
      </c>
      <c r="G256" s="261">
        <f t="shared" si="112"/>
        <v>0</v>
      </c>
      <c r="H256" s="262">
        <f t="shared" si="89"/>
        <v>0</v>
      </c>
      <c r="I256" s="139"/>
      <c r="J256" s="129"/>
      <c r="K256" s="129"/>
    </row>
    <row r="257" spans="1:11" ht="25.5" x14ac:dyDescent="0.2">
      <c r="A257" s="162" t="s">
        <v>69</v>
      </c>
      <c r="B257" s="159" t="s">
        <v>204</v>
      </c>
      <c r="C257" s="160" t="s">
        <v>722</v>
      </c>
      <c r="D257" s="163">
        <v>240</v>
      </c>
      <c r="E257" s="163">
        <v>900100</v>
      </c>
      <c r="F257" s="261">
        <v>35</v>
      </c>
      <c r="G257" s="261">
        <v>0</v>
      </c>
      <c r="H257" s="262">
        <f t="shared" si="89"/>
        <v>0</v>
      </c>
      <c r="I257" s="139"/>
      <c r="J257" s="129"/>
      <c r="K257" s="129"/>
    </row>
    <row r="258" spans="1:11" ht="38.25" x14ac:dyDescent="0.2">
      <c r="A258" s="212" t="s">
        <v>391</v>
      </c>
      <c r="B258" s="159" t="s">
        <v>204</v>
      </c>
      <c r="C258" s="160" t="s">
        <v>390</v>
      </c>
      <c r="D258" s="163"/>
      <c r="E258" s="163"/>
      <c r="F258" s="261">
        <f t="shared" ref="F258:G259" si="113">F259</f>
        <v>10</v>
      </c>
      <c r="G258" s="261">
        <f t="shared" si="113"/>
        <v>0</v>
      </c>
      <c r="H258" s="262">
        <f t="shared" si="89"/>
        <v>0</v>
      </c>
      <c r="I258" s="139"/>
      <c r="J258" s="129"/>
      <c r="K258" s="129"/>
    </row>
    <row r="259" spans="1:11" ht="25.5" x14ac:dyDescent="0.2">
      <c r="A259" s="162" t="s">
        <v>67</v>
      </c>
      <c r="B259" s="159" t="s">
        <v>204</v>
      </c>
      <c r="C259" s="160" t="s">
        <v>390</v>
      </c>
      <c r="D259" s="163">
        <v>200</v>
      </c>
      <c r="E259" s="163"/>
      <c r="F259" s="261">
        <f t="shared" si="113"/>
        <v>10</v>
      </c>
      <c r="G259" s="261">
        <f t="shared" si="113"/>
        <v>0</v>
      </c>
      <c r="H259" s="262">
        <f t="shared" ref="H259:H315" si="114">G259/F259*100</f>
        <v>0</v>
      </c>
      <c r="I259" s="139"/>
      <c r="J259" s="129"/>
      <c r="K259" s="129"/>
    </row>
    <row r="260" spans="1:11" ht="25.5" x14ac:dyDescent="0.2">
      <c r="A260" s="162" t="s">
        <v>69</v>
      </c>
      <c r="B260" s="159" t="s">
        <v>204</v>
      </c>
      <c r="C260" s="160" t="s">
        <v>390</v>
      </c>
      <c r="D260" s="163">
        <v>240</v>
      </c>
      <c r="E260" s="163">
        <v>900100</v>
      </c>
      <c r="F260" s="261">
        <v>10</v>
      </c>
      <c r="G260" s="261">
        <v>0</v>
      </c>
      <c r="H260" s="262">
        <f t="shared" si="114"/>
        <v>0</v>
      </c>
      <c r="I260" s="139"/>
      <c r="J260" s="129"/>
      <c r="K260" s="129"/>
    </row>
    <row r="261" spans="1:11" ht="76.5" x14ac:dyDescent="0.2">
      <c r="A261" s="162" t="s">
        <v>797</v>
      </c>
      <c r="B261" s="159" t="s">
        <v>204</v>
      </c>
      <c r="C261" s="160" t="s">
        <v>727</v>
      </c>
      <c r="D261" s="163"/>
      <c r="E261" s="163"/>
      <c r="F261" s="261">
        <f>F262</f>
        <v>330</v>
      </c>
      <c r="G261" s="261">
        <f t="shared" ref="G261:G262" si="115">G262</f>
        <v>0</v>
      </c>
      <c r="H261" s="262">
        <f t="shared" si="114"/>
        <v>0</v>
      </c>
      <c r="I261" s="139"/>
      <c r="J261" s="129"/>
      <c r="K261" s="129"/>
    </row>
    <row r="262" spans="1:11" ht="25.5" x14ac:dyDescent="0.2">
      <c r="A262" s="162" t="s">
        <v>67</v>
      </c>
      <c r="B262" s="159" t="s">
        <v>204</v>
      </c>
      <c r="C262" s="160" t="s">
        <v>727</v>
      </c>
      <c r="D262" s="163">
        <v>200</v>
      </c>
      <c r="E262" s="163"/>
      <c r="F262" s="261">
        <f>F263</f>
        <v>330</v>
      </c>
      <c r="G262" s="261">
        <f t="shared" si="115"/>
        <v>0</v>
      </c>
      <c r="H262" s="262">
        <f t="shared" si="114"/>
        <v>0</v>
      </c>
      <c r="I262" s="139"/>
      <c r="J262" s="129"/>
      <c r="K262" s="129"/>
    </row>
    <row r="263" spans="1:11" ht="25.5" x14ac:dyDescent="0.2">
      <c r="A263" s="162" t="s">
        <v>69</v>
      </c>
      <c r="B263" s="159" t="s">
        <v>204</v>
      </c>
      <c r="C263" s="160" t="s">
        <v>727</v>
      </c>
      <c r="D263" s="163">
        <v>240</v>
      </c>
      <c r="E263" s="163">
        <v>900100</v>
      </c>
      <c r="F263" s="261">
        <v>330</v>
      </c>
      <c r="G263" s="261">
        <v>0</v>
      </c>
      <c r="H263" s="262">
        <f t="shared" si="114"/>
        <v>0</v>
      </c>
      <c r="I263" s="139"/>
      <c r="J263" s="129"/>
      <c r="K263" s="129"/>
    </row>
    <row r="264" spans="1:11" ht="25.5" x14ac:dyDescent="0.2">
      <c r="A264" s="211" t="s">
        <v>669</v>
      </c>
      <c r="B264" s="151" t="s">
        <v>204</v>
      </c>
      <c r="C264" s="154" t="s">
        <v>177</v>
      </c>
      <c r="D264" s="172"/>
      <c r="E264" s="172"/>
      <c r="F264" s="259">
        <f t="shared" ref="F264:G266" si="116">F265</f>
        <v>100</v>
      </c>
      <c r="G264" s="259">
        <f t="shared" si="116"/>
        <v>0</v>
      </c>
      <c r="H264" s="260">
        <f t="shared" si="114"/>
        <v>0</v>
      </c>
      <c r="I264" s="139"/>
      <c r="J264" s="129"/>
      <c r="K264" s="129"/>
    </row>
    <row r="265" spans="1:11" ht="25.5" x14ac:dyDescent="0.2">
      <c r="A265" s="179" t="s">
        <v>392</v>
      </c>
      <c r="B265" s="159" t="s">
        <v>204</v>
      </c>
      <c r="C265" s="160" t="s">
        <v>393</v>
      </c>
      <c r="D265" s="163"/>
      <c r="E265" s="163"/>
      <c r="F265" s="261">
        <f t="shared" si="116"/>
        <v>100</v>
      </c>
      <c r="G265" s="261">
        <f t="shared" si="116"/>
        <v>0</v>
      </c>
      <c r="H265" s="262">
        <f t="shared" si="114"/>
        <v>0</v>
      </c>
      <c r="I265" s="139"/>
      <c r="J265" s="129"/>
      <c r="K265" s="129"/>
    </row>
    <row r="266" spans="1:11" ht="25.5" x14ac:dyDescent="0.2">
      <c r="A266" s="162" t="s">
        <v>67</v>
      </c>
      <c r="B266" s="159" t="s">
        <v>204</v>
      </c>
      <c r="C266" s="160" t="s">
        <v>393</v>
      </c>
      <c r="D266" s="163">
        <v>200</v>
      </c>
      <c r="E266" s="163"/>
      <c r="F266" s="261">
        <f t="shared" si="116"/>
        <v>100</v>
      </c>
      <c r="G266" s="261">
        <f t="shared" si="116"/>
        <v>0</v>
      </c>
      <c r="H266" s="262">
        <f t="shared" si="114"/>
        <v>0</v>
      </c>
      <c r="I266" s="139"/>
      <c r="J266" s="129"/>
      <c r="K266" s="129"/>
    </row>
    <row r="267" spans="1:11" ht="25.5" x14ac:dyDescent="0.2">
      <c r="A267" s="162" t="s">
        <v>69</v>
      </c>
      <c r="B267" s="159" t="s">
        <v>204</v>
      </c>
      <c r="C267" s="160" t="s">
        <v>393</v>
      </c>
      <c r="D267" s="163">
        <v>240</v>
      </c>
      <c r="E267" s="163">
        <v>900100</v>
      </c>
      <c r="F267" s="261">
        <v>100</v>
      </c>
      <c r="G267" s="261">
        <v>0</v>
      </c>
      <c r="H267" s="262">
        <f t="shared" si="114"/>
        <v>0</v>
      </c>
      <c r="I267" s="139"/>
      <c r="J267" s="129"/>
      <c r="K267" s="129"/>
    </row>
    <row r="268" spans="1:11" ht="38.25" x14ac:dyDescent="0.2">
      <c r="A268" s="211" t="s">
        <v>528</v>
      </c>
      <c r="B268" s="151" t="s">
        <v>204</v>
      </c>
      <c r="C268" s="154" t="s">
        <v>178</v>
      </c>
      <c r="D268" s="172"/>
      <c r="E268" s="172"/>
      <c r="F268" s="259">
        <f t="shared" ref="F268:G270" si="117">F269</f>
        <v>26374.7</v>
      </c>
      <c r="G268" s="259">
        <f t="shared" si="117"/>
        <v>4709.5</v>
      </c>
      <c r="H268" s="260">
        <f t="shared" si="114"/>
        <v>17.856127273485576</v>
      </c>
      <c r="I268" s="139"/>
      <c r="J268" s="129"/>
      <c r="K268" s="129"/>
    </row>
    <row r="269" spans="1:11" x14ac:dyDescent="0.2">
      <c r="A269" s="212" t="s">
        <v>249</v>
      </c>
      <c r="B269" s="159" t="s">
        <v>204</v>
      </c>
      <c r="C269" s="160" t="s">
        <v>250</v>
      </c>
      <c r="D269" s="163"/>
      <c r="E269" s="163"/>
      <c r="F269" s="261">
        <f>F270</f>
        <v>26374.7</v>
      </c>
      <c r="G269" s="261">
        <f t="shared" si="117"/>
        <v>4709.5</v>
      </c>
      <c r="H269" s="262">
        <f t="shared" si="114"/>
        <v>17.856127273485576</v>
      </c>
      <c r="I269" s="139"/>
      <c r="J269" s="129"/>
      <c r="K269" s="129"/>
    </row>
    <row r="270" spans="1:11" ht="25.5" x14ac:dyDescent="0.2">
      <c r="A270" s="162" t="s">
        <v>67</v>
      </c>
      <c r="B270" s="159" t="s">
        <v>204</v>
      </c>
      <c r="C270" s="160" t="s">
        <v>250</v>
      </c>
      <c r="D270" s="163">
        <v>200</v>
      </c>
      <c r="E270" s="163"/>
      <c r="F270" s="261">
        <f t="shared" si="117"/>
        <v>26374.7</v>
      </c>
      <c r="G270" s="261">
        <f t="shared" si="117"/>
        <v>4709.5</v>
      </c>
      <c r="H270" s="262">
        <f t="shared" si="114"/>
        <v>17.856127273485576</v>
      </c>
      <c r="I270" s="139"/>
      <c r="J270" s="129"/>
      <c r="K270" s="129"/>
    </row>
    <row r="271" spans="1:11" ht="25.5" x14ac:dyDescent="0.2">
      <c r="A271" s="162" t="s">
        <v>69</v>
      </c>
      <c r="B271" s="159" t="s">
        <v>204</v>
      </c>
      <c r="C271" s="160" t="s">
        <v>250</v>
      </c>
      <c r="D271" s="163">
        <v>240</v>
      </c>
      <c r="E271" s="163">
        <v>900100</v>
      </c>
      <c r="F271" s="261">
        <v>26374.7</v>
      </c>
      <c r="G271" s="261">
        <v>4709.5</v>
      </c>
      <c r="H271" s="262">
        <f t="shared" si="114"/>
        <v>17.856127273485576</v>
      </c>
      <c r="I271" s="139"/>
      <c r="J271" s="129"/>
      <c r="K271" s="129"/>
    </row>
    <row r="272" spans="1:11" ht="76.5" x14ac:dyDescent="0.2">
      <c r="A272" s="211" t="s">
        <v>671</v>
      </c>
      <c r="B272" s="151" t="s">
        <v>204</v>
      </c>
      <c r="C272" s="154" t="s">
        <v>179</v>
      </c>
      <c r="D272" s="172"/>
      <c r="E272" s="172"/>
      <c r="F272" s="259">
        <f t="shared" ref="F272:G274" si="118">F273</f>
        <v>15</v>
      </c>
      <c r="G272" s="259">
        <f t="shared" si="118"/>
        <v>0</v>
      </c>
      <c r="H272" s="260">
        <f t="shared" si="114"/>
        <v>0</v>
      </c>
      <c r="I272" s="139"/>
      <c r="J272" s="129"/>
      <c r="K272" s="129"/>
    </row>
    <row r="273" spans="1:11" ht="63.75" x14ac:dyDescent="0.2">
      <c r="A273" s="179" t="s">
        <v>672</v>
      </c>
      <c r="B273" s="159" t="s">
        <v>204</v>
      </c>
      <c r="C273" s="160" t="s">
        <v>272</v>
      </c>
      <c r="D273" s="163"/>
      <c r="E273" s="163"/>
      <c r="F273" s="261">
        <f t="shared" si="118"/>
        <v>15</v>
      </c>
      <c r="G273" s="261">
        <f t="shared" si="118"/>
        <v>0</v>
      </c>
      <c r="H273" s="262">
        <f t="shared" si="114"/>
        <v>0</v>
      </c>
      <c r="I273" s="139"/>
      <c r="J273" s="129"/>
      <c r="K273" s="129"/>
    </row>
    <row r="274" spans="1:11" ht="25.5" x14ac:dyDescent="0.2">
      <c r="A274" s="162" t="s">
        <v>67</v>
      </c>
      <c r="B274" s="159" t="s">
        <v>204</v>
      </c>
      <c r="C274" s="160" t="s">
        <v>272</v>
      </c>
      <c r="D274" s="163">
        <v>200</v>
      </c>
      <c r="E274" s="163"/>
      <c r="F274" s="261">
        <f t="shared" si="118"/>
        <v>15</v>
      </c>
      <c r="G274" s="261">
        <f t="shared" si="118"/>
        <v>0</v>
      </c>
      <c r="H274" s="262">
        <f t="shared" si="114"/>
        <v>0</v>
      </c>
      <c r="I274" s="139"/>
      <c r="J274" s="129"/>
      <c r="K274" s="129"/>
    </row>
    <row r="275" spans="1:11" ht="25.5" x14ac:dyDescent="0.2">
      <c r="A275" s="162" t="s">
        <v>69</v>
      </c>
      <c r="B275" s="159" t="s">
        <v>204</v>
      </c>
      <c r="C275" s="160" t="s">
        <v>272</v>
      </c>
      <c r="D275" s="163">
        <v>240</v>
      </c>
      <c r="E275" s="163">
        <v>900100</v>
      </c>
      <c r="F275" s="261">
        <v>15</v>
      </c>
      <c r="G275" s="261">
        <v>0</v>
      </c>
      <c r="H275" s="262">
        <f t="shared" si="114"/>
        <v>0</v>
      </c>
      <c r="I275" s="139"/>
      <c r="J275" s="129"/>
      <c r="K275" s="129"/>
    </row>
    <row r="276" spans="1:11" x14ac:dyDescent="0.2">
      <c r="A276" s="147" t="s">
        <v>91</v>
      </c>
      <c r="B276" s="148" t="s">
        <v>349</v>
      </c>
      <c r="C276" s="160"/>
      <c r="D276" s="163"/>
      <c r="E276" s="163"/>
      <c r="F276" s="259">
        <f>F277+F302+F310+F350+F380+F284+F295</f>
        <v>281076.10000000009</v>
      </c>
      <c r="G276" s="259">
        <f>G277+G302+G310+G350+G380+G284+G295</f>
        <v>23503.200000000004</v>
      </c>
      <c r="H276" s="260">
        <f t="shared" si="114"/>
        <v>8.3618635664860861</v>
      </c>
      <c r="I276" s="139"/>
      <c r="J276" s="129"/>
      <c r="K276" s="129"/>
    </row>
    <row r="277" spans="1:11" x14ac:dyDescent="0.2">
      <c r="A277" s="213" t="s">
        <v>92</v>
      </c>
      <c r="B277" s="151" t="s">
        <v>205</v>
      </c>
      <c r="C277" s="160"/>
      <c r="D277" s="171"/>
      <c r="E277" s="171"/>
      <c r="F277" s="259">
        <f>F278</f>
        <v>4909</v>
      </c>
      <c r="G277" s="259">
        <f t="shared" ref="G277:G281" si="119">G278</f>
        <v>20.8</v>
      </c>
      <c r="H277" s="260">
        <f t="shared" si="114"/>
        <v>0.4237115502138929</v>
      </c>
      <c r="I277" s="139"/>
      <c r="J277" s="129"/>
      <c r="K277" s="129"/>
    </row>
    <row r="278" spans="1:11" x14ac:dyDescent="0.2">
      <c r="A278" s="178" t="s">
        <v>279</v>
      </c>
      <c r="B278" s="151" t="s">
        <v>205</v>
      </c>
      <c r="C278" s="154" t="s">
        <v>163</v>
      </c>
      <c r="D278" s="171"/>
      <c r="E278" s="171"/>
      <c r="F278" s="259">
        <f>F279</f>
        <v>4909</v>
      </c>
      <c r="G278" s="259">
        <f t="shared" si="119"/>
        <v>20.8</v>
      </c>
      <c r="H278" s="260">
        <f t="shared" si="114"/>
        <v>0.4237115502138929</v>
      </c>
      <c r="I278" s="139"/>
      <c r="J278" s="129"/>
      <c r="K278" s="129"/>
    </row>
    <row r="279" spans="1:11" ht="25.5" x14ac:dyDescent="0.2">
      <c r="A279" s="178" t="s">
        <v>678</v>
      </c>
      <c r="B279" s="151" t="s">
        <v>205</v>
      </c>
      <c r="C279" s="154" t="s">
        <v>164</v>
      </c>
      <c r="D279" s="172"/>
      <c r="E279" s="172"/>
      <c r="F279" s="259">
        <f>F280</f>
        <v>4909</v>
      </c>
      <c r="G279" s="259">
        <f t="shared" si="119"/>
        <v>20.8</v>
      </c>
      <c r="H279" s="260">
        <f t="shared" si="114"/>
        <v>0.4237115502138929</v>
      </c>
      <c r="I279" s="139"/>
      <c r="J279" s="129"/>
      <c r="K279" s="129"/>
    </row>
    <row r="280" spans="1:11" ht="25.5" x14ac:dyDescent="0.2">
      <c r="A280" s="178" t="s">
        <v>679</v>
      </c>
      <c r="B280" s="159" t="s">
        <v>205</v>
      </c>
      <c r="C280" s="160" t="s">
        <v>165</v>
      </c>
      <c r="D280" s="163"/>
      <c r="E280" s="163"/>
      <c r="F280" s="259">
        <f>F281</f>
        <v>4909</v>
      </c>
      <c r="G280" s="259">
        <f t="shared" si="119"/>
        <v>20.8</v>
      </c>
      <c r="H280" s="260">
        <f t="shared" si="114"/>
        <v>0.4237115502138929</v>
      </c>
      <c r="I280" s="139"/>
      <c r="J280" s="129"/>
      <c r="K280" s="129"/>
    </row>
    <row r="281" spans="1:11" ht="38.25" x14ac:dyDescent="0.2">
      <c r="A281" s="178" t="s">
        <v>675</v>
      </c>
      <c r="B281" s="159" t="s">
        <v>205</v>
      </c>
      <c r="C281" s="160" t="s">
        <v>280</v>
      </c>
      <c r="D281" s="157"/>
      <c r="E281" s="157"/>
      <c r="F281" s="259">
        <f>F282</f>
        <v>4909</v>
      </c>
      <c r="G281" s="259">
        <f t="shared" si="119"/>
        <v>20.8</v>
      </c>
      <c r="H281" s="262">
        <f t="shared" si="114"/>
        <v>0.4237115502138929</v>
      </c>
      <c r="I281" s="139"/>
      <c r="J281" s="129"/>
      <c r="K281" s="129"/>
    </row>
    <row r="282" spans="1:11" ht="25.5" x14ac:dyDescent="0.2">
      <c r="A282" s="162" t="s">
        <v>67</v>
      </c>
      <c r="B282" s="159" t="s">
        <v>205</v>
      </c>
      <c r="C282" s="160" t="s">
        <v>280</v>
      </c>
      <c r="D282" s="163" t="s">
        <v>68</v>
      </c>
      <c r="E282" s="163"/>
      <c r="F282" s="261">
        <f t="shared" ref="F282" si="120">F283</f>
        <v>4909</v>
      </c>
      <c r="G282" s="261">
        <f t="shared" ref="G282" si="121">G283</f>
        <v>20.8</v>
      </c>
      <c r="H282" s="262">
        <f t="shared" si="114"/>
        <v>0.4237115502138929</v>
      </c>
      <c r="I282" s="139"/>
      <c r="J282" s="129"/>
      <c r="K282" s="129"/>
    </row>
    <row r="283" spans="1:11" ht="25.5" x14ac:dyDescent="0.2">
      <c r="A283" s="195" t="s">
        <v>69</v>
      </c>
      <c r="B283" s="159" t="s">
        <v>205</v>
      </c>
      <c r="C283" s="160" t="s">
        <v>280</v>
      </c>
      <c r="D283" s="163" t="s">
        <v>70</v>
      </c>
      <c r="E283" s="163">
        <v>900303</v>
      </c>
      <c r="F283" s="261">
        <v>4909</v>
      </c>
      <c r="G283" s="261">
        <v>20.8</v>
      </c>
      <c r="H283" s="262">
        <f t="shared" si="114"/>
        <v>0.4237115502138929</v>
      </c>
      <c r="I283" s="139"/>
      <c r="J283" s="129"/>
      <c r="K283" s="129"/>
    </row>
    <row r="284" spans="1:11" x14ac:dyDescent="0.2">
      <c r="A284" s="150" t="s">
        <v>425</v>
      </c>
      <c r="B284" s="151" t="s">
        <v>428</v>
      </c>
      <c r="C284" s="154"/>
      <c r="D284" s="172"/>
      <c r="E284" s="172"/>
      <c r="F284" s="259">
        <f>F285</f>
        <v>782.4</v>
      </c>
      <c r="G284" s="259">
        <f t="shared" ref="G284:G285" si="122">G285</f>
        <v>0</v>
      </c>
      <c r="H284" s="260">
        <f t="shared" si="114"/>
        <v>0</v>
      </c>
      <c r="I284" s="139"/>
      <c r="J284" s="129"/>
      <c r="K284" s="129"/>
    </row>
    <row r="285" spans="1:11" x14ac:dyDescent="0.2">
      <c r="A285" s="214" t="s">
        <v>426</v>
      </c>
      <c r="B285" s="151" t="s">
        <v>428</v>
      </c>
      <c r="C285" s="199" t="s">
        <v>145</v>
      </c>
      <c r="D285" s="172"/>
      <c r="E285" s="172"/>
      <c r="F285" s="259">
        <f>F286</f>
        <v>782.4</v>
      </c>
      <c r="G285" s="259">
        <f t="shared" si="122"/>
        <v>0</v>
      </c>
      <c r="H285" s="260">
        <f t="shared" si="114"/>
        <v>0</v>
      </c>
      <c r="I285" s="139"/>
      <c r="J285" s="129"/>
      <c r="K285" s="129"/>
    </row>
    <row r="286" spans="1:11" x14ac:dyDescent="0.2">
      <c r="A286" s="178" t="s">
        <v>632</v>
      </c>
      <c r="B286" s="151" t="s">
        <v>428</v>
      </c>
      <c r="C286" s="154" t="s">
        <v>429</v>
      </c>
      <c r="D286" s="172"/>
      <c r="E286" s="172"/>
      <c r="F286" s="259">
        <f>F287+F291</f>
        <v>782.4</v>
      </c>
      <c r="G286" s="259">
        <f>G287+G291</f>
        <v>0</v>
      </c>
      <c r="H286" s="260">
        <f t="shared" si="114"/>
        <v>0</v>
      </c>
      <c r="I286" s="139"/>
      <c r="J286" s="129"/>
      <c r="K286" s="129"/>
    </row>
    <row r="287" spans="1:11" ht="25.5" x14ac:dyDescent="0.2">
      <c r="A287" s="187" t="s">
        <v>427</v>
      </c>
      <c r="B287" s="151" t="s">
        <v>428</v>
      </c>
      <c r="C287" s="154" t="s">
        <v>430</v>
      </c>
      <c r="D287" s="172"/>
      <c r="E287" s="172"/>
      <c r="F287" s="259">
        <f>F288</f>
        <v>600</v>
      </c>
      <c r="G287" s="259">
        <f>G288</f>
        <v>0</v>
      </c>
      <c r="H287" s="260">
        <f t="shared" si="114"/>
        <v>0</v>
      </c>
      <c r="I287" s="139"/>
      <c r="J287" s="129"/>
      <c r="K287" s="129"/>
    </row>
    <row r="288" spans="1:11" ht="42" customHeight="1" x14ac:dyDescent="0.2">
      <c r="A288" s="188" t="s">
        <v>744</v>
      </c>
      <c r="B288" s="159" t="s">
        <v>428</v>
      </c>
      <c r="C288" s="160" t="s">
        <v>743</v>
      </c>
      <c r="D288" s="163"/>
      <c r="E288" s="163"/>
      <c r="F288" s="261">
        <f>F289</f>
        <v>600</v>
      </c>
      <c r="G288" s="261">
        <f t="shared" ref="G288:G289" si="123">G289</f>
        <v>0</v>
      </c>
      <c r="H288" s="262">
        <f t="shared" si="114"/>
        <v>0</v>
      </c>
      <c r="I288" s="139"/>
      <c r="J288" s="129"/>
      <c r="K288" s="129"/>
    </row>
    <row r="289" spans="1:11" ht="25.5" x14ac:dyDescent="0.2">
      <c r="A289" s="162" t="s">
        <v>83</v>
      </c>
      <c r="B289" s="159" t="s">
        <v>428</v>
      </c>
      <c r="C289" s="160" t="s">
        <v>743</v>
      </c>
      <c r="D289" s="163">
        <v>600</v>
      </c>
      <c r="E289" s="163"/>
      <c r="F289" s="261">
        <f>F290</f>
        <v>600</v>
      </c>
      <c r="G289" s="261">
        <f t="shared" si="123"/>
        <v>0</v>
      </c>
      <c r="H289" s="262">
        <f t="shared" si="114"/>
        <v>0</v>
      </c>
      <c r="I289" s="139"/>
      <c r="J289" s="129"/>
      <c r="K289" s="129"/>
    </row>
    <row r="290" spans="1:11" x14ac:dyDescent="0.2">
      <c r="A290" s="162" t="s">
        <v>85</v>
      </c>
      <c r="B290" s="159" t="s">
        <v>428</v>
      </c>
      <c r="C290" s="160" t="s">
        <v>743</v>
      </c>
      <c r="D290" s="163">
        <v>610</v>
      </c>
      <c r="E290" s="163">
        <v>900100</v>
      </c>
      <c r="F290" s="261">
        <v>600</v>
      </c>
      <c r="G290" s="261">
        <v>0</v>
      </c>
      <c r="H290" s="262">
        <f t="shared" si="114"/>
        <v>0</v>
      </c>
      <c r="I290" s="139"/>
      <c r="J290" s="129"/>
      <c r="K290" s="129"/>
    </row>
    <row r="291" spans="1:11" ht="17.25" customHeight="1" x14ac:dyDescent="0.2">
      <c r="A291" s="175" t="s">
        <v>634</v>
      </c>
      <c r="B291" s="151" t="s">
        <v>428</v>
      </c>
      <c r="C291" s="154" t="s">
        <v>633</v>
      </c>
      <c r="D291" s="172"/>
      <c r="E291" s="172"/>
      <c r="F291" s="259">
        <f>F292</f>
        <v>182.4</v>
      </c>
      <c r="G291" s="259">
        <f t="shared" ref="G291:G293" si="124">G292</f>
        <v>0</v>
      </c>
      <c r="H291" s="260">
        <f t="shared" si="114"/>
        <v>0</v>
      </c>
      <c r="I291" s="139"/>
      <c r="J291" s="129"/>
      <c r="K291" s="129"/>
    </row>
    <row r="292" spans="1:11" x14ac:dyDescent="0.2">
      <c r="A292" s="162" t="s">
        <v>783</v>
      </c>
      <c r="B292" s="159" t="s">
        <v>428</v>
      </c>
      <c r="C292" s="160" t="s">
        <v>784</v>
      </c>
      <c r="D292" s="163"/>
      <c r="E292" s="163"/>
      <c r="F292" s="261">
        <f>F293</f>
        <v>182.4</v>
      </c>
      <c r="G292" s="261">
        <f t="shared" si="124"/>
        <v>0</v>
      </c>
      <c r="H292" s="262">
        <f t="shared" si="114"/>
        <v>0</v>
      </c>
      <c r="I292" s="139"/>
      <c r="J292" s="129"/>
      <c r="K292" s="129"/>
    </row>
    <row r="293" spans="1:11" ht="25.5" x14ac:dyDescent="0.2">
      <c r="A293" s="162" t="s">
        <v>83</v>
      </c>
      <c r="B293" s="159" t="s">
        <v>428</v>
      </c>
      <c r="C293" s="160" t="s">
        <v>784</v>
      </c>
      <c r="D293" s="163">
        <v>600</v>
      </c>
      <c r="E293" s="163"/>
      <c r="F293" s="261">
        <f>F294</f>
        <v>182.4</v>
      </c>
      <c r="G293" s="261">
        <f t="shared" si="124"/>
        <v>0</v>
      </c>
      <c r="H293" s="262">
        <f t="shared" si="114"/>
        <v>0</v>
      </c>
      <c r="I293" s="139"/>
      <c r="J293" s="129"/>
      <c r="K293" s="129"/>
    </row>
    <row r="294" spans="1:11" x14ac:dyDescent="0.2">
      <c r="A294" s="162" t="s">
        <v>85</v>
      </c>
      <c r="B294" s="159" t="s">
        <v>428</v>
      </c>
      <c r="C294" s="160" t="s">
        <v>784</v>
      </c>
      <c r="D294" s="163">
        <v>610</v>
      </c>
      <c r="E294" s="163">
        <v>900100</v>
      </c>
      <c r="F294" s="261">
        <v>182.4</v>
      </c>
      <c r="G294" s="261">
        <v>0</v>
      </c>
      <c r="H294" s="262">
        <f t="shared" si="114"/>
        <v>0</v>
      </c>
      <c r="I294" s="139"/>
      <c r="J294" s="129"/>
      <c r="K294" s="129"/>
    </row>
    <row r="295" spans="1:11" x14ac:dyDescent="0.2">
      <c r="A295" s="175" t="s">
        <v>447</v>
      </c>
      <c r="B295" s="151" t="s">
        <v>446</v>
      </c>
      <c r="C295" s="154"/>
      <c r="D295" s="172"/>
      <c r="E295" s="172"/>
      <c r="F295" s="259">
        <f t="shared" ref="F295:F300" si="125">F296</f>
        <v>1375</v>
      </c>
      <c r="G295" s="259">
        <f t="shared" ref="G295:G297" si="126">G296</f>
        <v>0</v>
      </c>
      <c r="H295" s="260">
        <f t="shared" si="114"/>
        <v>0</v>
      </c>
      <c r="I295" s="139"/>
      <c r="J295" s="129"/>
      <c r="K295" s="129"/>
    </row>
    <row r="296" spans="1:11" x14ac:dyDescent="0.2">
      <c r="A296" s="214" t="s">
        <v>426</v>
      </c>
      <c r="B296" s="151" t="s">
        <v>446</v>
      </c>
      <c r="C296" s="199" t="s">
        <v>145</v>
      </c>
      <c r="D296" s="172"/>
      <c r="E296" s="172"/>
      <c r="F296" s="259">
        <f t="shared" si="125"/>
        <v>1375</v>
      </c>
      <c r="G296" s="259">
        <f t="shared" si="126"/>
        <v>0</v>
      </c>
      <c r="H296" s="260">
        <f t="shared" si="114"/>
        <v>0</v>
      </c>
      <c r="I296" s="139"/>
      <c r="J296" s="129"/>
      <c r="K296" s="129"/>
    </row>
    <row r="297" spans="1:11" x14ac:dyDescent="0.2">
      <c r="A297" s="175" t="s">
        <v>636</v>
      </c>
      <c r="B297" s="151" t="s">
        <v>446</v>
      </c>
      <c r="C297" s="154" t="s">
        <v>449</v>
      </c>
      <c r="D297" s="163"/>
      <c r="E297" s="163"/>
      <c r="F297" s="259">
        <f t="shared" si="125"/>
        <v>1375</v>
      </c>
      <c r="G297" s="259">
        <f t="shared" si="126"/>
        <v>0</v>
      </c>
      <c r="H297" s="260">
        <f t="shared" si="114"/>
        <v>0</v>
      </c>
      <c r="I297" s="139"/>
      <c r="J297" s="129"/>
      <c r="K297" s="129"/>
    </row>
    <row r="298" spans="1:11" ht="25.5" x14ac:dyDescent="0.2">
      <c r="A298" s="215" t="s">
        <v>746</v>
      </c>
      <c r="B298" s="159" t="s">
        <v>446</v>
      </c>
      <c r="C298" s="154" t="s">
        <v>745</v>
      </c>
      <c r="D298" s="163"/>
      <c r="E298" s="163"/>
      <c r="F298" s="259">
        <f t="shared" si="125"/>
        <v>1375</v>
      </c>
      <c r="G298" s="259">
        <f t="shared" ref="G298:G300" si="127">G299</f>
        <v>0</v>
      </c>
      <c r="H298" s="260">
        <f t="shared" si="114"/>
        <v>0</v>
      </c>
      <c r="I298" s="139"/>
      <c r="J298" s="129"/>
      <c r="K298" s="129"/>
    </row>
    <row r="299" spans="1:11" x14ac:dyDescent="0.2">
      <c r="A299" s="216" t="s">
        <v>772</v>
      </c>
      <c r="B299" s="159" t="s">
        <v>446</v>
      </c>
      <c r="C299" s="160" t="s">
        <v>771</v>
      </c>
      <c r="D299" s="163"/>
      <c r="E299" s="163"/>
      <c r="F299" s="261">
        <f t="shared" si="125"/>
        <v>1375</v>
      </c>
      <c r="G299" s="261">
        <f t="shared" si="127"/>
        <v>0</v>
      </c>
      <c r="H299" s="262">
        <f t="shared" si="114"/>
        <v>0</v>
      </c>
      <c r="I299" s="139"/>
      <c r="J299" s="129"/>
      <c r="K299" s="129"/>
    </row>
    <row r="300" spans="1:11" ht="25.5" x14ac:dyDescent="0.2">
      <c r="A300" s="162" t="s">
        <v>83</v>
      </c>
      <c r="B300" s="159" t="s">
        <v>446</v>
      </c>
      <c r="C300" s="160" t="s">
        <v>771</v>
      </c>
      <c r="D300" s="163">
        <v>600</v>
      </c>
      <c r="E300" s="163"/>
      <c r="F300" s="261">
        <f t="shared" si="125"/>
        <v>1375</v>
      </c>
      <c r="G300" s="261">
        <f t="shared" si="127"/>
        <v>0</v>
      </c>
      <c r="H300" s="262">
        <f t="shared" si="114"/>
        <v>0</v>
      </c>
      <c r="I300" s="139"/>
      <c r="J300" s="129"/>
      <c r="K300" s="129"/>
    </row>
    <row r="301" spans="1:11" x14ac:dyDescent="0.2">
      <c r="A301" s="162" t="s">
        <v>85</v>
      </c>
      <c r="B301" s="159" t="s">
        <v>446</v>
      </c>
      <c r="C301" s="160" t="s">
        <v>771</v>
      </c>
      <c r="D301" s="163">
        <v>610</v>
      </c>
      <c r="E301" s="163">
        <v>900100</v>
      </c>
      <c r="F301" s="261">
        <v>1375</v>
      </c>
      <c r="G301" s="261">
        <v>0</v>
      </c>
      <c r="H301" s="262">
        <f t="shared" si="114"/>
        <v>0</v>
      </c>
      <c r="I301" s="139"/>
      <c r="J301" s="129"/>
      <c r="K301" s="129"/>
    </row>
    <row r="302" spans="1:11" x14ac:dyDescent="0.2">
      <c r="A302" s="150" t="s">
        <v>93</v>
      </c>
      <c r="B302" s="151" t="s">
        <v>206</v>
      </c>
      <c r="C302" s="160"/>
      <c r="D302" s="163"/>
      <c r="E302" s="163"/>
      <c r="F302" s="259">
        <f>F303</f>
        <v>474.4</v>
      </c>
      <c r="G302" s="259">
        <f t="shared" ref="G302" si="128">G303</f>
        <v>79.099999999999994</v>
      </c>
      <c r="H302" s="260">
        <f t="shared" si="114"/>
        <v>16.673693086003372</v>
      </c>
      <c r="I302" s="139"/>
      <c r="J302" s="129"/>
      <c r="K302" s="129"/>
    </row>
    <row r="303" spans="1:11" x14ac:dyDescent="0.2">
      <c r="A303" s="156" t="s">
        <v>424</v>
      </c>
      <c r="B303" s="151" t="s">
        <v>206</v>
      </c>
      <c r="C303" s="154" t="s">
        <v>163</v>
      </c>
      <c r="D303" s="157"/>
      <c r="E303" s="157"/>
      <c r="F303" s="259">
        <f>F304</f>
        <v>474.4</v>
      </c>
      <c r="G303" s="259">
        <f t="shared" ref="G303:G304" si="129">G304</f>
        <v>79.099999999999994</v>
      </c>
      <c r="H303" s="260">
        <f t="shared" si="114"/>
        <v>16.673693086003372</v>
      </c>
      <c r="I303" s="139"/>
      <c r="J303" s="129"/>
      <c r="K303" s="129"/>
    </row>
    <row r="304" spans="1:11" x14ac:dyDescent="0.2">
      <c r="A304" s="175" t="s">
        <v>410</v>
      </c>
      <c r="B304" s="151" t="s">
        <v>206</v>
      </c>
      <c r="C304" s="154" t="s">
        <v>409</v>
      </c>
      <c r="D304" s="163"/>
      <c r="E304" s="163"/>
      <c r="F304" s="259">
        <f>F305</f>
        <v>474.4</v>
      </c>
      <c r="G304" s="259">
        <f t="shared" si="129"/>
        <v>79.099999999999994</v>
      </c>
      <c r="H304" s="260">
        <f t="shared" si="114"/>
        <v>16.673693086003372</v>
      </c>
      <c r="I304" s="139"/>
      <c r="J304" s="129"/>
      <c r="K304" s="129"/>
    </row>
    <row r="305" spans="1:11" ht="25.5" x14ac:dyDescent="0.2">
      <c r="A305" s="211" t="s">
        <v>676</v>
      </c>
      <c r="B305" s="151" t="s">
        <v>206</v>
      </c>
      <c r="C305" s="154" t="s">
        <v>826</v>
      </c>
      <c r="D305" s="172"/>
      <c r="E305" s="172"/>
      <c r="F305" s="259">
        <f>F306</f>
        <v>474.4</v>
      </c>
      <c r="G305" s="259">
        <f t="shared" ref="F305:G306" si="130">G306</f>
        <v>79.099999999999994</v>
      </c>
      <c r="H305" s="260">
        <f t="shared" si="114"/>
        <v>16.673693086003372</v>
      </c>
      <c r="I305" s="139"/>
      <c r="J305" s="129"/>
      <c r="K305" s="129"/>
    </row>
    <row r="306" spans="1:11" ht="38.25" x14ac:dyDescent="0.2">
      <c r="A306" s="179" t="s">
        <v>677</v>
      </c>
      <c r="B306" s="159" t="s">
        <v>206</v>
      </c>
      <c r="C306" s="160" t="s">
        <v>818</v>
      </c>
      <c r="D306" s="157"/>
      <c r="E306" s="157"/>
      <c r="F306" s="261">
        <f t="shared" si="130"/>
        <v>474.4</v>
      </c>
      <c r="G306" s="261">
        <f t="shared" si="130"/>
        <v>79.099999999999994</v>
      </c>
      <c r="H306" s="262">
        <f t="shared" si="114"/>
        <v>16.673693086003372</v>
      </c>
      <c r="I306" s="139"/>
      <c r="J306" s="160"/>
      <c r="K306" s="129"/>
    </row>
    <row r="307" spans="1:11" ht="25.5" x14ac:dyDescent="0.2">
      <c r="A307" s="162" t="s">
        <v>67</v>
      </c>
      <c r="B307" s="159" t="s">
        <v>206</v>
      </c>
      <c r="C307" s="160" t="s">
        <v>818</v>
      </c>
      <c r="D307" s="163" t="s">
        <v>68</v>
      </c>
      <c r="E307" s="163"/>
      <c r="F307" s="261">
        <f>F308+F309</f>
        <v>474.4</v>
      </c>
      <c r="G307" s="261">
        <f t="shared" ref="G307" si="131">G308+G309</f>
        <v>79.099999999999994</v>
      </c>
      <c r="H307" s="262">
        <f t="shared" si="114"/>
        <v>16.673693086003372</v>
      </c>
      <c r="I307" s="139"/>
      <c r="J307" s="129"/>
      <c r="K307" s="129"/>
    </row>
    <row r="308" spans="1:11" ht="25.5" x14ac:dyDescent="0.2">
      <c r="A308" s="162" t="s">
        <v>69</v>
      </c>
      <c r="B308" s="159" t="s">
        <v>206</v>
      </c>
      <c r="C308" s="160" t="s">
        <v>818</v>
      </c>
      <c r="D308" s="163" t="s">
        <v>70</v>
      </c>
      <c r="E308" s="163">
        <v>900302</v>
      </c>
      <c r="F308" s="261">
        <v>374.8</v>
      </c>
      <c r="G308" s="261">
        <v>0</v>
      </c>
      <c r="H308" s="262">
        <f t="shared" si="114"/>
        <v>0</v>
      </c>
      <c r="I308" s="139"/>
      <c r="J308" s="129"/>
      <c r="K308" s="129"/>
    </row>
    <row r="309" spans="1:11" ht="25.5" x14ac:dyDescent="0.2">
      <c r="A309" s="162" t="s">
        <v>69</v>
      </c>
      <c r="B309" s="159" t="s">
        <v>206</v>
      </c>
      <c r="C309" s="160" t="s">
        <v>818</v>
      </c>
      <c r="D309" s="163" t="s">
        <v>70</v>
      </c>
      <c r="E309" s="163">
        <v>900100</v>
      </c>
      <c r="F309" s="261">
        <v>99.6</v>
      </c>
      <c r="G309" s="261">
        <v>79.099999999999994</v>
      </c>
      <c r="H309" s="262">
        <f t="shared" si="114"/>
        <v>79.417670682730929</v>
      </c>
      <c r="I309" s="139"/>
      <c r="J309" s="129"/>
      <c r="K309" s="129"/>
    </row>
    <row r="310" spans="1:11" x14ac:dyDescent="0.2">
      <c r="A310" s="150" t="s">
        <v>94</v>
      </c>
      <c r="B310" s="151" t="s">
        <v>207</v>
      </c>
      <c r="C310" s="160"/>
      <c r="D310" s="163"/>
      <c r="E310" s="163"/>
      <c r="F310" s="259">
        <f t="shared" ref="F310:G310" si="132">F311+F333</f>
        <v>263721.90000000002</v>
      </c>
      <c r="G310" s="259">
        <f t="shared" si="132"/>
        <v>22261.100000000002</v>
      </c>
      <c r="H310" s="260">
        <f t="shared" si="114"/>
        <v>8.4411268082021245</v>
      </c>
      <c r="I310" s="139"/>
      <c r="J310" s="129"/>
      <c r="K310" s="129"/>
    </row>
    <row r="311" spans="1:11" ht="25.5" x14ac:dyDescent="0.2">
      <c r="A311" s="156" t="s">
        <v>281</v>
      </c>
      <c r="B311" s="151" t="s">
        <v>207</v>
      </c>
      <c r="C311" s="154" t="s">
        <v>172</v>
      </c>
      <c r="D311" s="200"/>
      <c r="E311" s="200"/>
      <c r="F311" s="259">
        <f>F312</f>
        <v>235301.5</v>
      </c>
      <c r="G311" s="259">
        <f t="shared" ref="G311:G312" si="133">G312</f>
        <v>21231.9</v>
      </c>
      <c r="H311" s="260">
        <f t="shared" si="114"/>
        <v>9.0232743947658651</v>
      </c>
      <c r="I311" s="139"/>
      <c r="J311" s="129"/>
      <c r="K311" s="129"/>
    </row>
    <row r="312" spans="1:11" x14ac:dyDescent="0.2">
      <c r="A312" s="156" t="s">
        <v>298</v>
      </c>
      <c r="B312" s="151" t="s">
        <v>207</v>
      </c>
      <c r="C312" s="154" t="s">
        <v>299</v>
      </c>
      <c r="D312" s="200"/>
      <c r="E312" s="200"/>
      <c r="F312" s="259">
        <f>F313</f>
        <v>235301.5</v>
      </c>
      <c r="G312" s="259">
        <f t="shared" si="133"/>
        <v>21231.9</v>
      </c>
      <c r="H312" s="260">
        <f t="shared" si="114"/>
        <v>9.0232743947658651</v>
      </c>
      <c r="I312" s="139"/>
      <c r="J312" s="129"/>
      <c r="K312" s="129"/>
    </row>
    <row r="313" spans="1:11" ht="25.5" x14ac:dyDescent="0.2">
      <c r="A313" s="211" t="s">
        <v>704</v>
      </c>
      <c r="B313" s="151" t="s">
        <v>207</v>
      </c>
      <c r="C313" s="154" t="s">
        <v>697</v>
      </c>
      <c r="D313" s="172"/>
      <c r="E313" s="172"/>
      <c r="F313" s="259">
        <f>F314+F318+F321+F324+F327+F330</f>
        <v>235301.5</v>
      </c>
      <c r="G313" s="259">
        <f t="shared" ref="G313" si="134">G314+G318+G321+G324+G327+G330</f>
        <v>21231.9</v>
      </c>
      <c r="H313" s="260">
        <f t="shared" si="114"/>
        <v>9.0232743947658651</v>
      </c>
      <c r="I313" s="139"/>
      <c r="J313" s="129"/>
      <c r="K313" s="129"/>
    </row>
    <row r="314" spans="1:11" ht="25.5" x14ac:dyDescent="0.2">
      <c r="A314" s="179" t="s">
        <v>300</v>
      </c>
      <c r="B314" s="159" t="s">
        <v>207</v>
      </c>
      <c r="C314" s="160" t="s">
        <v>698</v>
      </c>
      <c r="D314" s="163"/>
      <c r="E314" s="163"/>
      <c r="F314" s="261">
        <f>F315</f>
        <v>81989</v>
      </c>
      <c r="G314" s="261">
        <f>G315</f>
        <v>0</v>
      </c>
      <c r="H314" s="262">
        <f t="shared" si="114"/>
        <v>0</v>
      </c>
      <c r="I314" s="139"/>
      <c r="J314" s="129"/>
      <c r="K314" s="129"/>
    </row>
    <row r="315" spans="1:11" ht="25.5" x14ac:dyDescent="0.2">
      <c r="A315" s="162" t="s">
        <v>67</v>
      </c>
      <c r="B315" s="159" t="s">
        <v>207</v>
      </c>
      <c r="C315" s="160" t="s">
        <v>698</v>
      </c>
      <c r="D315" s="163">
        <v>200</v>
      </c>
      <c r="E315" s="163"/>
      <c r="F315" s="261">
        <f>F316+F317</f>
        <v>81989</v>
      </c>
      <c r="G315" s="261">
        <f>G316+G317</f>
        <v>0</v>
      </c>
      <c r="H315" s="262">
        <f t="shared" si="114"/>
        <v>0</v>
      </c>
      <c r="I315" s="139"/>
      <c r="J315" s="129"/>
      <c r="K315" s="129"/>
    </row>
    <row r="316" spans="1:11" ht="25.5" x14ac:dyDescent="0.2">
      <c r="A316" s="162" t="s">
        <v>69</v>
      </c>
      <c r="B316" s="159" t="s">
        <v>207</v>
      </c>
      <c r="C316" s="160" t="s">
        <v>698</v>
      </c>
      <c r="D316" s="163">
        <v>240</v>
      </c>
      <c r="E316" s="163">
        <v>900830</v>
      </c>
      <c r="F316" s="261">
        <v>64771</v>
      </c>
      <c r="G316" s="261">
        <v>0</v>
      </c>
      <c r="H316" s="262">
        <f t="shared" ref="H316:H375" si="135">G316/F316*100</f>
        <v>0</v>
      </c>
      <c r="I316" s="139"/>
      <c r="J316" s="129"/>
      <c r="K316" s="129"/>
    </row>
    <row r="317" spans="1:11" ht="25.5" x14ac:dyDescent="0.2">
      <c r="A317" s="162" t="s">
        <v>69</v>
      </c>
      <c r="B317" s="159" t="s">
        <v>207</v>
      </c>
      <c r="C317" s="160" t="s">
        <v>698</v>
      </c>
      <c r="D317" s="163">
        <v>240</v>
      </c>
      <c r="E317" s="163">
        <v>900810</v>
      </c>
      <c r="F317" s="261">
        <v>17218</v>
      </c>
      <c r="G317" s="261">
        <v>0</v>
      </c>
      <c r="H317" s="262">
        <f t="shared" si="135"/>
        <v>0</v>
      </c>
      <c r="I317" s="139"/>
      <c r="J317" s="129"/>
      <c r="K317" s="129"/>
    </row>
    <row r="318" spans="1:11" ht="25.5" x14ac:dyDescent="0.2">
      <c r="A318" s="179" t="s">
        <v>301</v>
      </c>
      <c r="B318" s="159" t="s">
        <v>207</v>
      </c>
      <c r="C318" s="160" t="s">
        <v>699</v>
      </c>
      <c r="D318" s="157"/>
      <c r="E318" s="157"/>
      <c r="F318" s="261">
        <f t="shared" ref="F318:G319" si="136">F319</f>
        <v>93500</v>
      </c>
      <c r="G318" s="261">
        <f t="shared" si="136"/>
        <v>20328.5</v>
      </c>
      <c r="H318" s="262">
        <f t="shared" si="135"/>
        <v>21.741711229946524</v>
      </c>
      <c r="I318" s="139"/>
      <c r="J318" s="129"/>
      <c r="K318" s="129"/>
    </row>
    <row r="319" spans="1:11" ht="25.5" x14ac:dyDescent="0.2">
      <c r="A319" s="162" t="s">
        <v>67</v>
      </c>
      <c r="B319" s="159" t="s">
        <v>207</v>
      </c>
      <c r="C319" s="160" t="s">
        <v>699</v>
      </c>
      <c r="D319" s="163">
        <v>200</v>
      </c>
      <c r="E319" s="163"/>
      <c r="F319" s="261">
        <f t="shared" si="136"/>
        <v>93500</v>
      </c>
      <c r="G319" s="261">
        <f t="shared" si="136"/>
        <v>20328.5</v>
      </c>
      <c r="H319" s="262">
        <f t="shared" si="135"/>
        <v>21.741711229946524</v>
      </c>
      <c r="I319" s="139"/>
      <c r="J319" s="129"/>
      <c r="K319" s="129"/>
    </row>
    <row r="320" spans="1:11" ht="25.5" x14ac:dyDescent="0.2">
      <c r="A320" s="162" t="s">
        <v>69</v>
      </c>
      <c r="B320" s="159" t="s">
        <v>207</v>
      </c>
      <c r="C320" s="160" t="s">
        <v>699</v>
      </c>
      <c r="D320" s="163">
        <v>240</v>
      </c>
      <c r="E320" s="163">
        <v>900810</v>
      </c>
      <c r="F320" s="261">
        <v>93500</v>
      </c>
      <c r="G320" s="261">
        <v>20328.5</v>
      </c>
      <c r="H320" s="262">
        <f t="shared" si="135"/>
        <v>21.741711229946524</v>
      </c>
      <c r="I320" s="139"/>
      <c r="J320" s="129"/>
      <c r="K320" s="129"/>
    </row>
    <row r="321" spans="1:11" ht="51" x14ac:dyDescent="0.2">
      <c r="A321" s="179" t="s">
        <v>302</v>
      </c>
      <c r="B321" s="159" t="s">
        <v>207</v>
      </c>
      <c r="C321" s="160" t="s">
        <v>700</v>
      </c>
      <c r="D321" s="157"/>
      <c r="E321" s="157"/>
      <c r="F321" s="261">
        <f t="shared" ref="F321:G322" si="137">F322</f>
        <v>1800</v>
      </c>
      <c r="G321" s="261">
        <f t="shared" si="137"/>
        <v>170.8</v>
      </c>
      <c r="H321" s="262">
        <f t="shared" si="135"/>
        <v>9.4888888888888889</v>
      </c>
      <c r="I321" s="139"/>
      <c r="J321" s="129"/>
      <c r="K321" s="129"/>
    </row>
    <row r="322" spans="1:11" ht="25.5" x14ac:dyDescent="0.2">
      <c r="A322" s="162" t="s">
        <v>67</v>
      </c>
      <c r="B322" s="159" t="s">
        <v>207</v>
      </c>
      <c r="C322" s="160" t="s">
        <v>700</v>
      </c>
      <c r="D322" s="163">
        <v>200</v>
      </c>
      <c r="E322" s="163"/>
      <c r="F322" s="261">
        <f t="shared" si="137"/>
        <v>1800</v>
      </c>
      <c r="G322" s="261">
        <f t="shared" si="137"/>
        <v>170.8</v>
      </c>
      <c r="H322" s="262">
        <f t="shared" si="135"/>
        <v>9.4888888888888889</v>
      </c>
      <c r="I322" s="139"/>
      <c r="J322" s="129"/>
      <c r="K322" s="129"/>
    </row>
    <row r="323" spans="1:11" ht="25.5" x14ac:dyDescent="0.2">
      <c r="A323" s="162" t="s">
        <v>69</v>
      </c>
      <c r="B323" s="159" t="s">
        <v>207</v>
      </c>
      <c r="C323" s="160" t="s">
        <v>700</v>
      </c>
      <c r="D323" s="163">
        <v>240</v>
      </c>
      <c r="E323" s="163">
        <v>900810</v>
      </c>
      <c r="F323" s="261">
        <v>1800</v>
      </c>
      <c r="G323" s="261">
        <v>170.8</v>
      </c>
      <c r="H323" s="262">
        <f t="shared" si="135"/>
        <v>9.4888888888888889</v>
      </c>
      <c r="I323" s="139"/>
      <c r="J323" s="129"/>
      <c r="K323" s="129"/>
    </row>
    <row r="324" spans="1:11" ht="30" customHeight="1" x14ac:dyDescent="0.2">
      <c r="A324" s="179" t="s">
        <v>303</v>
      </c>
      <c r="B324" s="159" t="s">
        <v>207</v>
      </c>
      <c r="C324" s="160" t="s">
        <v>701</v>
      </c>
      <c r="D324" s="157"/>
      <c r="E324" s="157"/>
      <c r="F324" s="261">
        <f t="shared" ref="F324:G325" si="138">F325</f>
        <v>25500</v>
      </c>
      <c r="G324" s="261">
        <f t="shared" si="138"/>
        <v>0</v>
      </c>
      <c r="H324" s="262">
        <f t="shared" si="135"/>
        <v>0</v>
      </c>
      <c r="I324" s="139"/>
      <c r="J324" s="129"/>
      <c r="K324" s="129"/>
    </row>
    <row r="325" spans="1:11" ht="25.5" x14ac:dyDescent="0.2">
      <c r="A325" s="162" t="s">
        <v>67</v>
      </c>
      <c r="B325" s="159" t="s">
        <v>207</v>
      </c>
      <c r="C325" s="160" t="s">
        <v>701</v>
      </c>
      <c r="D325" s="163">
        <v>200</v>
      </c>
      <c r="E325" s="163"/>
      <c r="F325" s="261">
        <f t="shared" si="138"/>
        <v>25500</v>
      </c>
      <c r="G325" s="261">
        <f t="shared" si="138"/>
        <v>0</v>
      </c>
      <c r="H325" s="262">
        <f t="shared" si="135"/>
        <v>0</v>
      </c>
      <c r="I325" s="139"/>
      <c r="J325" s="129"/>
      <c r="K325" s="129"/>
    </row>
    <row r="326" spans="1:11" ht="25.5" x14ac:dyDescent="0.2">
      <c r="A326" s="162" t="s">
        <v>69</v>
      </c>
      <c r="B326" s="159" t="s">
        <v>207</v>
      </c>
      <c r="C326" s="160" t="s">
        <v>701</v>
      </c>
      <c r="D326" s="163">
        <v>240</v>
      </c>
      <c r="E326" s="163">
        <v>900810</v>
      </c>
      <c r="F326" s="261">
        <v>25500</v>
      </c>
      <c r="G326" s="261">
        <v>0</v>
      </c>
      <c r="H326" s="262">
        <f t="shared" si="135"/>
        <v>0</v>
      </c>
      <c r="I326" s="139"/>
      <c r="J326" s="129"/>
      <c r="K326" s="129"/>
    </row>
    <row r="327" spans="1:11" ht="25.5" x14ac:dyDescent="0.2">
      <c r="A327" s="179" t="s">
        <v>304</v>
      </c>
      <c r="B327" s="159" t="s">
        <v>207</v>
      </c>
      <c r="C327" s="160" t="s">
        <v>702</v>
      </c>
      <c r="D327" s="163"/>
      <c r="E327" s="163"/>
      <c r="F327" s="261">
        <f t="shared" ref="F327:G328" si="139">F328</f>
        <v>3120</v>
      </c>
      <c r="G327" s="261">
        <f t="shared" si="139"/>
        <v>394.7</v>
      </c>
      <c r="H327" s="262">
        <f t="shared" si="135"/>
        <v>12.650641025641024</v>
      </c>
      <c r="I327" s="139"/>
      <c r="J327" s="129"/>
      <c r="K327" s="129"/>
    </row>
    <row r="328" spans="1:11" ht="25.5" x14ac:dyDescent="0.2">
      <c r="A328" s="162" t="s">
        <v>67</v>
      </c>
      <c r="B328" s="159" t="s">
        <v>207</v>
      </c>
      <c r="C328" s="160" t="s">
        <v>702</v>
      </c>
      <c r="D328" s="163">
        <v>200</v>
      </c>
      <c r="E328" s="163"/>
      <c r="F328" s="261">
        <f>F329</f>
        <v>3120</v>
      </c>
      <c r="G328" s="261">
        <f t="shared" si="139"/>
        <v>394.7</v>
      </c>
      <c r="H328" s="262">
        <f t="shared" si="135"/>
        <v>12.650641025641024</v>
      </c>
      <c r="I328" s="139"/>
      <c r="J328" s="129"/>
      <c r="K328" s="129"/>
    </row>
    <row r="329" spans="1:11" ht="25.5" x14ac:dyDescent="0.2">
      <c r="A329" s="162" t="s">
        <v>69</v>
      </c>
      <c r="B329" s="159" t="s">
        <v>207</v>
      </c>
      <c r="C329" s="160" t="s">
        <v>702</v>
      </c>
      <c r="D329" s="163">
        <v>240</v>
      </c>
      <c r="E329" s="163">
        <v>900810</v>
      </c>
      <c r="F329" s="261">
        <v>3120</v>
      </c>
      <c r="G329" s="261">
        <v>394.7</v>
      </c>
      <c r="H329" s="262">
        <f t="shared" si="135"/>
        <v>12.650641025641024</v>
      </c>
      <c r="I329" s="139"/>
      <c r="J329" s="129"/>
      <c r="K329" s="129"/>
    </row>
    <row r="330" spans="1:11" x14ac:dyDescent="0.2">
      <c r="A330" s="179" t="s">
        <v>305</v>
      </c>
      <c r="B330" s="159" t="s">
        <v>207</v>
      </c>
      <c r="C330" s="160" t="s">
        <v>703</v>
      </c>
      <c r="D330" s="163"/>
      <c r="E330" s="163"/>
      <c r="F330" s="261">
        <f t="shared" ref="F330:G331" si="140">F331</f>
        <v>29392.5</v>
      </c>
      <c r="G330" s="261">
        <f t="shared" si="140"/>
        <v>337.9</v>
      </c>
      <c r="H330" s="262">
        <f t="shared" si="135"/>
        <v>1.1496129965127158</v>
      </c>
      <c r="I330" s="139"/>
      <c r="J330" s="129"/>
      <c r="K330" s="129"/>
    </row>
    <row r="331" spans="1:11" ht="25.5" x14ac:dyDescent="0.2">
      <c r="A331" s="162" t="s">
        <v>67</v>
      </c>
      <c r="B331" s="159" t="s">
        <v>207</v>
      </c>
      <c r="C331" s="160" t="s">
        <v>703</v>
      </c>
      <c r="D331" s="163">
        <v>200</v>
      </c>
      <c r="E331" s="163"/>
      <c r="F331" s="261">
        <f t="shared" si="140"/>
        <v>29392.5</v>
      </c>
      <c r="G331" s="261">
        <f t="shared" si="140"/>
        <v>337.9</v>
      </c>
      <c r="H331" s="262">
        <f t="shared" si="135"/>
        <v>1.1496129965127158</v>
      </c>
      <c r="I331" s="139"/>
      <c r="J331" s="129"/>
      <c r="K331" s="129"/>
    </row>
    <row r="332" spans="1:11" ht="25.5" x14ac:dyDescent="0.2">
      <c r="A332" s="162" t="s">
        <v>69</v>
      </c>
      <c r="B332" s="159" t="s">
        <v>207</v>
      </c>
      <c r="C332" s="160" t="s">
        <v>703</v>
      </c>
      <c r="D332" s="163">
        <v>240</v>
      </c>
      <c r="E332" s="163">
        <v>900810</v>
      </c>
      <c r="F332" s="261">
        <v>29392.5</v>
      </c>
      <c r="G332" s="261">
        <v>337.9</v>
      </c>
      <c r="H332" s="262">
        <f t="shared" si="135"/>
        <v>1.1496129965127158</v>
      </c>
      <c r="I332" s="139"/>
      <c r="J332" s="129"/>
      <c r="K332" s="129"/>
    </row>
    <row r="333" spans="1:11" ht="25.5" x14ac:dyDescent="0.2">
      <c r="A333" s="175" t="s">
        <v>309</v>
      </c>
      <c r="B333" s="151" t="s">
        <v>207</v>
      </c>
      <c r="C333" s="154" t="s">
        <v>310</v>
      </c>
      <c r="D333" s="172"/>
      <c r="E333" s="172"/>
      <c r="F333" s="259">
        <f>F334</f>
        <v>28420.400000000001</v>
      </c>
      <c r="G333" s="259">
        <f t="shared" ref="G333" si="141">G334</f>
        <v>1029.2</v>
      </c>
      <c r="H333" s="260">
        <f t="shared" si="135"/>
        <v>3.6213424160110343</v>
      </c>
      <c r="I333" s="139"/>
      <c r="J333" s="129"/>
      <c r="K333" s="129"/>
    </row>
    <row r="334" spans="1:11" ht="37.5" customHeight="1" x14ac:dyDescent="0.2">
      <c r="A334" s="153" t="s">
        <v>706</v>
      </c>
      <c r="B334" s="151" t="s">
        <v>207</v>
      </c>
      <c r="C334" s="154" t="s">
        <v>314</v>
      </c>
      <c r="D334" s="172"/>
      <c r="E334" s="172"/>
      <c r="F334" s="259">
        <f>F335+F340</f>
        <v>28420.400000000001</v>
      </c>
      <c r="G334" s="259">
        <f t="shared" ref="G334" si="142">G335+G340</f>
        <v>1029.2</v>
      </c>
      <c r="H334" s="260">
        <f t="shared" si="135"/>
        <v>3.6213424160110343</v>
      </c>
      <c r="I334" s="139"/>
      <c r="J334" s="129"/>
      <c r="K334" s="129"/>
    </row>
    <row r="335" spans="1:11" x14ac:dyDescent="0.2">
      <c r="A335" s="175" t="s">
        <v>192</v>
      </c>
      <c r="B335" s="151" t="s">
        <v>207</v>
      </c>
      <c r="C335" s="154" t="s">
        <v>707</v>
      </c>
      <c r="D335" s="172"/>
      <c r="E335" s="172"/>
      <c r="F335" s="259">
        <f>+F336</f>
        <v>19500</v>
      </c>
      <c r="G335" s="259">
        <f t="shared" ref="G335" si="143">+G336</f>
        <v>0</v>
      </c>
      <c r="H335" s="260">
        <f t="shared" si="135"/>
        <v>0</v>
      </c>
      <c r="I335" s="139"/>
      <c r="J335" s="129"/>
      <c r="K335" s="129"/>
    </row>
    <row r="336" spans="1:11" x14ac:dyDescent="0.2">
      <c r="A336" s="162" t="s">
        <v>423</v>
      </c>
      <c r="B336" s="159" t="s">
        <v>207</v>
      </c>
      <c r="C336" s="160" t="s">
        <v>705</v>
      </c>
      <c r="D336" s="163"/>
      <c r="E336" s="163"/>
      <c r="F336" s="261">
        <f>F337</f>
        <v>19500</v>
      </c>
      <c r="G336" s="261">
        <f t="shared" ref="G336" si="144">G337</f>
        <v>0</v>
      </c>
      <c r="H336" s="262">
        <f t="shared" si="135"/>
        <v>0</v>
      </c>
      <c r="I336" s="139"/>
      <c r="J336" s="129"/>
      <c r="K336" s="129"/>
    </row>
    <row r="337" spans="1:11" ht="25.5" x14ac:dyDescent="0.2">
      <c r="A337" s="162" t="s">
        <v>67</v>
      </c>
      <c r="B337" s="159" t="s">
        <v>207</v>
      </c>
      <c r="C337" s="160" t="s">
        <v>705</v>
      </c>
      <c r="D337" s="163">
        <v>200</v>
      </c>
      <c r="E337" s="163"/>
      <c r="F337" s="261">
        <f>F338+F339</f>
        <v>19500</v>
      </c>
      <c r="G337" s="261">
        <f t="shared" ref="G337" si="145">G338+G339</f>
        <v>0</v>
      </c>
      <c r="H337" s="262">
        <f t="shared" si="135"/>
        <v>0</v>
      </c>
      <c r="I337" s="139"/>
      <c r="J337" s="129"/>
      <c r="K337" s="129"/>
    </row>
    <row r="338" spans="1:11" ht="25.5" x14ac:dyDescent="0.2">
      <c r="A338" s="162" t="s">
        <v>69</v>
      </c>
      <c r="B338" s="159" t="s">
        <v>207</v>
      </c>
      <c r="C338" s="160" t="s">
        <v>705</v>
      </c>
      <c r="D338" s="163">
        <v>240</v>
      </c>
      <c r="E338" s="163">
        <v>900830</v>
      </c>
      <c r="F338" s="261">
        <v>15405</v>
      </c>
      <c r="G338" s="261">
        <v>0</v>
      </c>
      <c r="H338" s="262">
        <f t="shared" si="135"/>
        <v>0</v>
      </c>
      <c r="I338" s="139"/>
      <c r="J338" s="129"/>
      <c r="K338" s="129"/>
    </row>
    <row r="339" spans="1:11" ht="25.5" x14ac:dyDescent="0.2">
      <c r="A339" s="162" t="s">
        <v>69</v>
      </c>
      <c r="B339" s="159" t="s">
        <v>207</v>
      </c>
      <c r="C339" s="160" t="s">
        <v>705</v>
      </c>
      <c r="D339" s="163">
        <v>240</v>
      </c>
      <c r="E339" s="163">
        <v>900810</v>
      </c>
      <c r="F339" s="261">
        <v>4095</v>
      </c>
      <c r="G339" s="261">
        <v>0</v>
      </c>
      <c r="H339" s="262">
        <f t="shared" si="135"/>
        <v>0</v>
      </c>
      <c r="I339" s="139"/>
      <c r="J339" s="129"/>
      <c r="K339" s="129"/>
    </row>
    <row r="340" spans="1:11" ht="25.5" x14ac:dyDescent="0.2">
      <c r="A340" s="167" t="s">
        <v>708</v>
      </c>
      <c r="B340" s="151" t="s">
        <v>207</v>
      </c>
      <c r="C340" s="154" t="s">
        <v>315</v>
      </c>
      <c r="D340" s="172"/>
      <c r="E340" s="172"/>
      <c r="F340" s="259">
        <f>F341+F346</f>
        <v>8920.4</v>
      </c>
      <c r="G340" s="259">
        <f>G341+G346</f>
        <v>1029.2</v>
      </c>
      <c r="H340" s="260">
        <f t="shared" si="135"/>
        <v>11.537599210797724</v>
      </c>
      <c r="I340" s="139"/>
      <c r="J340" s="129"/>
      <c r="K340" s="129"/>
    </row>
    <row r="341" spans="1:11" x14ac:dyDescent="0.2">
      <c r="A341" s="194" t="s">
        <v>749</v>
      </c>
      <c r="B341" s="159" t="s">
        <v>207</v>
      </c>
      <c r="C341" s="160" t="s">
        <v>709</v>
      </c>
      <c r="D341" s="163"/>
      <c r="E341" s="163"/>
      <c r="F341" s="261">
        <f>F342+F344</f>
        <v>4800</v>
      </c>
      <c r="G341" s="261">
        <f t="shared" ref="G341" si="146">G342+G344</f>
        <v>1029.2</v>
      </c>
      <c r="H341" s="262">
        <f t="shared" si="135"/>
        <v>21.441666666666666</v>
      </c>
      <c r="I341" s="139"/>
      <c r="J341" s="129"/>
      <c r="K341" s="129"/>
    </row>
    <row r="342" spans="1:11" ht="25.5" x14ac:dyDescent="0.2">
      <c r="A342" s="162" t="s">
        <v>67</v>
      </c>
      <c r="B342" s="159" t="s">
        <v>207</v>
      </c>
      <c r="C342" s="160" t="s">
        <v>709</v>
      </c>
      <c r="D342" s="163">
        <v>200</v>
      </c>
      <c r="E342" s="163"/>
      <c r="F342" s="261">
        <f>F343</f>
        <v>3800</v>
      </c>
      <c r="G342" s="261">
        <f t="shared" ref="G342" si="147">G343</f>
        <v>839.6</v>
      </c>
      <c r="H342" s="262">
        <f t="shared" si="135"/>
        <v>22.094736842105263</v>
      </c>
      <c r="I342" s="139"/>
      <c r="J342" s="129"/>
      <c r="K342" s="129"/>
    </row>
    <row r="343" spans="1:11" ht="25.5" x14ac:dyDescent="0.2">
      <c r="A343" s="162" t="s">
        <v>69</v>
      </c>
      <c r="B343" s="159" t="s">
        <v>207</v>
      </c>
      <c r="C343" s="160" t="s">
        <v>709</v>
      </c>
      <c r="D343" s="163">
        <v>240</v>
      </c>
      <c r="E343" s="163">
        <v>900810</v>
      </c>
      <c r="F343" s="261">
        <v>3800</v>
      </c>
      <c r="G343" s="261">
        <v>839.6</v>
      </c>
      <c r="H343" s="262">
        <f t="shared" si="135"/>
        <v>22.094736842105263</v>
      </c>
      <c r="I343" s="139"/>
      <c r="J343" s="129"/>
      <c r="K343" s="129"/>
    </row>
    <row r="344" spans="1:11" ht="25.5" x14ac:dyDescent="0.2">
      <c r="A344" s="162" t="s">
        <v>83</v>
      </c>
      <c r="B344" s="159" t="s">
        <v>207</v>
      </c>
      <c r="C344" s="160" t="s">
        <v>709</v>
      </c>
      <c r="D344" s="163">
        <v>600</v>
      </c>
      <c r="E344" s="163"/>
      <c r="F344" s="261">
        <f>F345</f>
        <v>1000</v>
      </c>
      <c r="G344" s="261">
        <f t="shared" ref="G344" si="148">G345</f>
        <v>189.6</v>
      </c>
      <c r="H344" s="262">
        <f t="shared" si="135"/>
        <v>18.96</v>
      </c>
      <c r="I344" s="139"/>
      <c r="J344" s="129"/>
      <c r="K344" s="129"/>
    </row>
    <row r="345" spans="1:11" x14ac:dyDescent="0.2">
      <c r="A345" s="162" t="s">
        <v>85</v>
      </c>
      <c r="B345" s="159" t="s">
        <v>207</v>
      </c>
      <c r="C345" s="160" t="s">
        <v>709</v>
      </c>
      <c r="D345" s="163">
        <v>610</v>
      </c>
      <c r="E345" s="163">
        <v>900810</v>
      </c>
      <c r="F345" s="261">
        <v>1000</v>
      </c>
      <c r="G345" s="261">
        <v>189.6</v>
      </c>
      <c r="H345" s="262">
        <f t="shared" si="135"/>
        <v>18.96</v>
      </c>
      <c r="I345" s="139"/>
      <c r="J345" s="129"/>
      <c r="K345" s="129"/>
    </row>
    <row r="346" spans="1:11" x14ac:dyDescent="0.2">
      <c r="A346" s="162" t="s">
        <v>714</v>
      </c>
      <c r="B346" s="159" t="s">
        <v>207</v>
      </c>
      <c r="C346" s="160" t="s">
        <v>713</v>
      </c>
      <c r="D346" s="163"/>
      <c r="E346" s="163"/>
      <c r="F346" s="261">
        <f>F347</f>
        <v>4120.3999999999996</v>
      </c>
      <c r="G346" s="261">
        <v>0</v>
      </c>
      <c r="H346" s="262">
        <f t="shared" si="135"/>
        <v>0</v>
      </c>
      <c r="I346" s="139"/>
      <c r="J346" s="129"/>
      <c r="K346" s="129"/>
    </row>
    <row r="347" spans="1:11" ht="25.5" x14ac:dyDescent="0.2">
      <c r="A347" s="162" t="s">
        <v>67</v>
      </c>
      <c r="B347" s="159" t="s">
        <v>207</v>
      </c>
      <c r="C347" s="160" t="s">
        <v>713</v>
      </c>
      <c r="D347" s="163" t="s">
        <v>68</v>
      </c>
      <c r="E347" s="163"/>
      <c r="F347" s="261">
        <f>F348+F349</f>
        <v>4120.3999999999996</v>
      </c>
      <c r="G347" s="261">
        <v>0</v>
      </c>
      <c r="H347" s="262">
        <f t="shared" si="135"/>
        <v>0</v>
      </c>
      <c r="I347" s="139"/>
      <c r="J347" s="129"/>
      <c r="K347" s="129"/>
    </row>
    <row r="348" spans="1:11" ht="25.5" x14ac:dyDescent="0.2">
      <c r="A348" s="162" t="s">
        <v>69</v>
      </c>
      <c r="B348" s="159" t="s">
        <v>207</v>
      </c>
      <c r="C348" s="160" t="s">
        <v>713</v>
      </c>
      <c r="D348" s="163" t="s">
        <v>70</v>
      </c>
      <c r="E348" s="163">
        <v>900830</v>
      </c>
      <c r="F348" s="261">
        <v>3255.1</v>
      </c>
      <c r="G348" s="261">
        <v>0</v>
      </c>
      <c r="H348" s="262">
        <f t="shared" si="135"/>
        <v>0</v>
      </c>
      <c r="I348" s="139"/>
      <c r="J348" s="129"/>
      <c r="K348" s="129"/>
    </row>
    <row r="349" spans="1:11" ht="25.5" x14ac:dyDescent="0.2">
      <c r="A349" s="162" t="s">
        <v>69</v>
      </c>
      <c r="B349" s="159" t="s">
        <v>207</v>
      </c>
      <c r="C349" s="160" t="s">
        <v>713</v>
      </c>
      <c r="D349" s="163" t="s">
        <v>70</v>
      </c>
      <c r="E349" s="163">
        <v>900810</v>
      </c>
      <c r="F349" s="261">
        <v>865.3</v>
      </c>
      <c r="G349" s="261">
        <v>0</v>
      </c>
      <c r="H349" s="262">
        <f t="shared" si="135"/>
        <v>0</v>
      </c>
      <c r="I349" s="139"/>
      <c r="J349" s="129"/>
      <c r="K349" s="129"/>
    </row>
    <row r="350" spans="1:11" x14ac:dyDescent="0.2">
      <c r="A350" s="150" t="s">
        <v>95</v>
      </c>
      <c r="B350" s="151" t="s">
        <v>208</v>
      </c>
      <c r="C350" s="160"/>
      <c r="D350" s="163"/>
      <c r="E350" s="163"/>
      <c r="F350" s="259">
        <f>F351</f>
        <v>7083.4</v>
      </c>
      <c r="G350" s="259">
        <f t="shared" ref="G350" si="149">G351</f>
        <v>1142.2</v>
      </c>
      <c r="H350" s="260">
        <f t="shared" si="135"/>
        <v>16.125024705649832</v>
      </c>
      <c r="I350" s="139"/>
      <c r="J350" s="129"/>
      <c r="K350" s="129"/>
    </row>
    <row r="351" spans="1:11" x14ac:dyDescent="0.2">
      <c r="A351" s="175" t="s">
        <v>595</v>
      </c>
      <c r="B351" s="151" t="s">
        <v>208</v>
      </c>
      <c r="C351" s="154" t="s">
        <v>160</v>
      </c>
      <c r="D351" s="163"/>
      <c r="E351" s="163"/>
      <c r="F351" s="259">
        <f>F358+F352</f>
        <v>7083.4</v>
      </c>
      <c r="G351" s="259">
        <f t="shared" ref="G351" si="150">G358+G352</f>
        <v>1142.2</v>
      </c>
      <c r="H351" s="260">
        <f t="shared" si="135"/>
        <v>16.125024705649832</v>
      </c>
      <c r="I351" s="139"/>
      <c r="J351" s="129"/>
      <c r="K351" s="129"/>
    </row>
    <row r="352" spans="1:11" ht="38.25" x14ac:dyDescent="0.2">
      <c r="A352" s="167" t="s">
        <v>493</v>
      </c>
      <c r="B352" s="151" t="s">
        <v>208</v>
      </c>
      <c r="C352" s="154" t="s">
        <v>161</v>
      </c>
      <c r="D352" s="163"/>
      <c r="E352" s="163"/>
      <c r="F352" s="259">
        <f>F353</f>
        <v>799</v>
      </c>
      <c r="G352" s="259">
        <f t="shared" ref="G352:G354" si="151">G353</f>
        <v>0</v>
      </c>
      <c r="H352" s="260">
        <f t="shared" si="135"/>
        <v>0</v>
      </c>
      <c r="I352" s="139"/>
      <c r="J352" s="129"/>
      <c r="K352" s="129"/>
    </row>
    <row r="353" spans="1:11" ht="51" x14ac:dyDescent="0.2">
      <c r="A353" s="175" t="s">
        <v>495</v>
      </c>
      <c r="B353" s="151" t="s">
        <v>208</v>
      </c>
      <c r="C353" s="154" t="s">
        <v>194</v>
      </c>
      <c r="D353" s="172"/>
      <c r="E353" s="172"/>
      <c r="F353" s="259">
        <f>F354</f>
        <v>799</v>
      </c>
      <c r="G353" s="259">
        <f t="shared" si="151"/>
        <v>0</v>
      </c>
      <c r="H353" s="260">
        <f t="shared" si="135"/>
        <v>0</v>
      </c>
      <c r="I353" s="139"/>
      <c r="J353" s="129"/>
      <c r="K353" s="129"/>
    </row>
    <row r="354" spans="1:11" ht="63.75" x14ac:dyDescent="0.2">
      <c r="A354" s="162" t="s">
        <v>594</v>
      </c>
      <c r="B354" s="159" t="s">
        <v>208</v>
      </c>
      <c r="C354" s="160" t="s">
        <v>494</v>
      </c>
      <c r="D354" s="163"/>
      <c r="E354" s="163"/>
      <c r="F354" s="261">
        <f>F355</f>
        <v>799</v>
      </c>
      <c r="G354" s="261">
        <f t="shared" si="151"/>
        <v>0</v>
      </c>
      <c r="H354" s="262">
        <f t="shared" si="135"/>
        <v>0</v>
      </c>
      <c r="I354" s="139"/>
      <c r="J354" s="129"/>
      <c r="K354" s="129"/>
    </row>
    <row r="355" spans="1:11" ht="25.5" x14ac:dyDescent="0.2">
      <c r="A355" s="162" t="s">
        <v>83</v>
      </c>
      <c r="B355" s="159" t="s">
        <v>208</v>
      </c>
      <c r="C355" s="160" t="s">
        <v>494</v>
      </c>
      <c r="D355" s="163" t="s">
        <v>84</v>
      </c>
      <c r="E355" s="163"/>
      <c r="F355" s="261">
        <f>F356+F357</f>
        <v>799</v>
      </c>
      <c r="G355" s="261">
        <f t="shared" ref="G355" si="152">G356+G357</f>
        <v>0</v>
      </c>
      <c r="H355" s="262">
        <f t="shared" si="135"/>
        <v>0</v>
      </c>
      <c r="I355" s="139"/>
      <c r="J355" s="129"/>
      <c r="K355" s="129"/>
    </row>
    <row r="356" spans="1:11" x14ac:dyDescent="0.2">
      <c r="A356" s="162" t="s">
        <v>85</v>
      </c>
      <c r="B356" s="159" t="s">
        <v>208</v>
      </c>
      <c r="C356" s="160" t="s">
        <v>494</v>
      </c>
      <c r="D356" s="163" t="s">
        <v>86</v>
      </c>
      <c r="E356" s="163">
        <v>900302</v>
      </c>
      <c r="F356" s="261">
        <v>631</v>
      </c>
      <c r="G356" s="261">
        <v>0</v>
      </c>
      <c r="H356" s="262">
        <f t="shared" si="135"/>
        <v>0</v>
      </c>
      <c r="I356" s="139"/>
      <c r="J356" s="129"/>
      <c r="K356" s="129"/>
    </row>
    <row r="357" spans="1:11" x14ac:dyDescent="0.2">
      <c r="A357" s="162" t="s">
        <v>85</v>
      </c>
      <c r="B357" s="159" t="s">
        <v>208</v>
      </c>
      <c r="C357" s="160" t="s">
        <v>494</v>
      </c>
      <c r="D357" s="163" t="s">
        <v>86</v>
      </c>
      <c r="E357" s="163">
        <v>900100</v>
      </c>
      <c r="F357" s="261">
        <v>168</v>
      </c>
      <c r="G357" s="261">
        <v>0</v>
      </c>
      <c r="H357" s="262">
        <f t="shared" si="135"/>
        <v>0</v>
      </c>
      <c r="I357" s="139"/>
      <c r="J357" s="129"/>
      <c r="K357" s="129"/>
    </row>
    <row r="358" spans="1:11" ht="38.25" x14ac:dyDescent="0.2">
      <c r="A358" s="153" t="s">
        <v>592</v>
      </c>
      <c r="B358" s="151" t="s">
        <v>208</v>
      </c>
      <c r="C358" s="154" t="s">
        <v>170</v>
      </c>
      <c r="D358" s="172"/>
      <c r="E358" s="172"/>
      <c r="F358" s="259">
        <f>F359+F366+F370</f>
        <v>6284.4</v>
      </c>
      <c r="G358" s="259">
        <f>G359+G366+G370</f>
        <v>1142.2</v>
      </c>
      <c r="H358" s="260">
        <f t="shared" si="135"/>
        <v>18.175163897905929</v>
      </c>
      <c r="I358" s="139"/>
      <c r="J358" s="129"/>
      <c r="K358" s="129"/>
    </row>
    <row r="359" spans="1:11" x14ac:dyDescent="0.2">
      <c r="A359" s="153" t="s">
        <v>593</v>
      </c>
      <c r="B359" s="151" t="s">
        <v>208</v>
      </c>
      <c r="C359" s="154" t="s">
        <v>284</v>
      </c>
      <c r="D359" s="172"/>
      <c r="E359" s="172"/>
      <c r="F359" s="259">
        <f>F360+F363</f>
        <v>3437.6</v>
      </c>
      <c r="G359" s="259">
        <f t="shared" ref="G359" si="153">G360+G363</f>
        <v>762.2</v>
      </c>
      <c r="H359" s="260">
        <f t="shared" si="135"/>
        <v>22.172445892483132</v>
      </c>
      <c r="I359" s="139"/>
      <c r="J359" s="129"/>
      <c r="K359" s="129"/>
    </row>
    <row r="360" spans="1:11" ht="38.25" x14ac:dyDescent="0.2">
      <c r="A360" s="162" t="s">
        <v>492</v>
      </c>
      <c r="B360" s="159" t="s">
        <v>208</v>
      </c>
      <c r="C360" s="160" t="s">
        <v>285</v>
      </c>
      <c r="D360" s="163"/>
      <c r="E360" s="163"/>
      <c r="F360" s="261">
        <f t="shared" ref="F360:G361" si="154">F361</f>
        <v>1947.6</v>
      </c>
      <c r="G360" s="261">
        <f t="shared" si="154"/>
        <v>438.3</v>
      </c>
      <c r="H360" s="262">
        <f t="shared" si="135"/>
        <v>22.504621072088725</v>
      </c>
      <c r="I360" s="139"/>
      <c r="J360" s="129"/>
      <c r="K360" s="129"/>
    </row>
    <row r="361" spans="1:11" ht="25.5" x14ac:dyDescent="0.2">
      <c r="A361" s="162" t="s">
        <v>67</v>
      </c>
      <c r="B361" s="159" t="s">
        <v>208</v>
      </c>
      <c r="C361" s="160" t="s">
        <v>285</v>
      </c>
      <c r="D361" s="163" t="s">
        <v>68</v>
      </c>
      <c r="E361" s="163"/>
      <c r="F361" s="261">
        <f t="shared" si="154"/>
        <v>1947.6</v>
      </c>
      <c r="G361" s="261">
        <f t="shared" si="154"/>
        <v>438.3</v>
      </c>
      <c r="H361" s="262">
        <f t="shared" si="135"/>
        <v>22.504621072088725</v>
      </c>
      <c r="I361" s="139"/>
      <c r="J361" s="129"/>
      <c r="K361" s="129"/>
    </row>
    <row r="362" spans="1:11" ht="25.5" x14ac:dyDescent="0.2">
      <c r="A362" s="162" t="s">
        <v>69</v>
      </c>
      <c r="B362" s="159" t="s">
        <v>208</v>
      </c>
      <c r="C362" s="160" t="s">
        <v>285</v>
      </c>
      <c r="D362" s="163" t="s">
        <v>70</v>
      </c>
      <c r="E362" s="163">
        <v>900100</v>
      </c>
      <c r="F362" s="261">
        <v>1947.6</v>
      </c>
      <c r="G362" s="261">
        <f>398.5+18.2+21.6</f>
        <v>438.3</v>
      </c>
      <c r="H362" s="262">
        <f t="shared" si="135"/>
        <v>22.504621072088725</v>
      </c>
      <c r="I362" s="139"/>
      <c r="J362" s="129"/>
      <c r="K362" s="129"/>
    </row>
    <row r="363" spans="1:11" ht="25.5" x14ac:dyDescent="0.2">
      <c r="A363" s="162" t="s">
        <v>282</v>
      </c>
      <c r="B363" s="159" t="s">
        <v>208</v>
      </c>
      <c r="C363" s="160" t="s">
        <v>286</v>
      </c>
      <c r="D363" s="163"/>
      <c r="E363" s="163"/>
      <c r="F363" s="261">
        <f t="shared" ref="F363:G364" si="155">F364</f>
        <v>1490</v>
      </c>
      <c r="G363" s="261">
        <f t="shared" si="155"/>
        <v>323.89999999999998</v>
      </c>
      <c r="H363" s="262">
        <f t="shared" si="135"/>
        <v>21.738255033557046</v>
      </c>
      <c r="I363" s="139"/>
      <c r="J363" s="129"/>
      <c r="K363" s="129"/>
    </row>
    <row r="364" spans="1:11" ht="25.5" x14ac:dyDescent="0.2">
      <c r="A364" s="162" t="s">
        <v>67</v>
      </c>
      <c r="B364" s="159" t="s">
        <v>208</v>
      </c>
      <c r="C364" s="160" t="s">
        <v>286</v>
      </c>
      <c r="D364" s="163" t="s">
        <v>68</v>
      </c>
      <c r="E364" s="163"/>
      <c r="F364" s="261">
        <f t="shared" si="155"/>
        <v>1490</v>
      </c>
      <c r="G364" s="261">
        <f t="shared" si="155"/>
        <v>323.89999999999998</v>
      </c>
      <c r="H364" s="262">
        <f t="shared" si="135"/>
        <v>21.738255033557046</v>
      </c>
      <c r="I364" s="139"/>
      <c r="J364" s="129"/>
      <c r="K364" s="129"/>
    </row>
    <row r="365" spans="1:11" ht="25.5" x14ac:dyDescent="0.2">
      <c r="A365" s="162" t="s">
        <v>69</v>
      </c>
      <c r="B365" s="159" t="s">
        <v>208</v>
      </c>
      <c r="C365" s="160" t="s">
        <v>286</v>
      </c>
      <c r="D365" s="163" t="s">
        <v>70</v>
      </c>
      <c r="E365" s="163">
        <v>900100</v>
      </c>
      <c r="F365" s="261">
        <v>1490</v>
      </c>
      <c r="G365" s="261">
        <f>224.9+99</f>
        <v>323.89999999999998</v>
      </c>
      <c r="H365" s="262">
        <f t="shared" si="135"/>
        <v>21.738255033557046</v>
      </c>
      <c r="I365" s="139"/>
      <c r="J365" s="129"/>
      <c r="K365" s="129"/>
    </row>
    <row r="366" spans="1:11" x14ac:dyDescent="0.2">
      <c r="A366" s="153" t="s">
        <v>496</v>
      </c>
      <c r="B366" s="151" t="s">
        <v>208</v>
      </c>
      <c r="C366" s="154" t="s">
        <v>287</v>
      </c>
      <c r="D366" s="172"/>
      <c r="E366" s="163"/>
      <c r="F366" s="259">
        <f t="shared" ref="F366:G368" si="156">F367</f>
        <v>180.3</v>
      </c>
      <c r="G366" s="259">
        <f t="shared" si="156"/>
        <v>71.2</v>
      </c>
      <c r="H366" s="260">
        <f t="shared" si="135"/>
        <v>39.489739323349973</v>
      </c>
      <c r="I366" s="139"/>
      <c r="J366" s="129"/>
      <c r="K366" s="129"/>
    </row>
    <row r="367" spans="1:11" x14ac:dyDescent="0.2">
      <c r="A367" s="179" t="s">
        <v>283</v>
      </c>
      <c r="B367" s="159" t="s">
        <v>208</v>
      </c>
      <c r="C367" s="160" t="s">
        <v>288</v>
      </c>
      <c r="D367" s="163"/>
      <c r="E367" s="163"/>
      <c r="F367" s="261">
        <f t="shared" si="156"/>
        <v>180.3</v>
      </c>
      <c r="G367" s="261">
        <f t="shared" si="156"/>
        <v>71.2</v>
      </c>
      <c r="H367" s="262">
        <f t="shared" si="135"/>
        <v>39.489739323349973</v>
      </c>
      <c r="I367" s="139"/>
      <c r="J367" s="129"/>
      <c r="K367" s="129"/>
    </row>
    <row r="368" spans="1:11" ht="25.5" x14ac:dyDescent="0.2">
      <c r="A368" s="162" t="s">
        <v>67</v>
      </c>
      <c r="B368" s="159" t="s">
        <v>208</v>
      </c>
      <c r="C368" s="160" t="s">
        <v>288</v>
      </c>
      <c r="D368" s="163" t="s">
        <v>68</v>
      </c>
      <c r="E368" s="163"/>
      <c r="F368" s="261">
        <f t="shared" si="156"/>
        <v>180.3</v>
      </c>
      <c r="G368" s="261">
        <f t="shared" si="156"/>
        <v>71.2</v>
      </c>
      <c r="H368" s="262">
        <f t="shared" si="135"/>
        <v>39.489739323349973</v>
      </c>
      <c r="I368" s="139"/>
      <c r="J368" s="129"/>
      <c r="K368" s="129"/>
    </row>
    <row r="369" spans="1:11" ht="25.5" x14ac:dyDescent="0.2">
      <c r="A369" s="162" t="s">
        <v>69</v>
      </c>
      <c r="B369" s="159" t="s">
        <v>208</v>
      </c>
      <c r="C369" s="160" t="s">
        <v>288</v>
      </c>
      <c r="D369" s="163" t="s">
        <v>70</v>
      </c>
      <c r="E369" s="163">
        <v>900100</v>
      </c>
      <c r="F369" s="261">
        <v>180.3</v>
      </c>
      <c r="G369" s="261">
        <v>71.2</v>
      </c>
      <c r="H369" s="262">
        <f t="shared" si="135"/>
        <v>39.489739323349973</v>
      </c>
      <c r="I369" s="139"/>
      <c r="J369" s="129"/>
      <c r="K369" s="129"/>
    </row>
    <row r="370" spans="1:11" x14ac:dyDescent="0.2">
      <c r="A370" s="153" t="s">
        <v>497</v>
      </c>
      <c r="B370" s="151" t="s">
        <v>208</v>
      </c>
      <c r="C370" s="154" t="s">
        <v>289</v>
      </c>
      <c r="D370" s="172"/>
      <c r="E370" s="163"/>
      <c r="F370" s="259">
        <f>F371+F374+F377</f>
        <v>2666.5</v>
      </c>
      <c r="G370" s="259">
        <f t="shared" ref="G370" si="157">G371+G374+G377</f>
        <v>308.8</v>
      </c>
      <c r="H370" s="260">
        <f t="shared" si="135"/>
        <v>11.580723795237201</v>
      </c>
      <c r="I370" s="139"/>
      <c r="J370" s="129"/>
      <c r="K370" s="129"/>
    </row>
    <row r="371" spans="1:11" ht="25.5" x14ac:dyDescent="0.2">
      <c r="A371" s="179" t="s">
        <v>498</v>
      </c>
      <c r="B371" s="159" t="s">
        <v>208</v>
      </c>
      <c r="C371" s="160" t="s">
        <v>290</v>
      </c>
      <c r="D371" s="157"/>
      <c r="E371" s="163"/>
      <c r="F371" s="261">
        <f t="shared" ref="F371:G372" si="158">F372</f>
        <v>2176.5</v>
      </c>
      <c r="G371" s="261">
        <f t="shared" si="158"/>
        <v>269.8</v>
      </c>
      <c r="H371" s="262">
        <f t="shared" si="135"/>
        <v>12.396048702044569</v>
      </c>
      <c r="I371" s="139"/>
      <c r="J371" s="129"/>
      <c r="K371" s="129"/>
    </row>
    <row r="372" spans="1:11" ht="25.5" x14ac:dyDescent="0.2">
      <c r="A372" s="162" t="s">
        <v>67</v>
      </c>
      <c r="B372" s="159" t="s">
        <v>208</v>
      </c>
      <c r="C372" s="160" t="s">
        <v>290</v>
      </c>
      <c r="D372" s="163" t="s">
        <v>68</v>
      </c>
      <c r="E372" s="163"/>
      <c r="F372" s="261">
        <f t="shared" si="158"/>
        <v>2176.5</v>
      </c>
      <c r="G372" s="261">
        <f t="shared" si="158"/>
        <v>269.8</v>
      </c>
      <c r="H372" s="262">
        <f t="shared" si="135"/>
        <v>12.396048702044569</v>
      </c>
      <c r="I372" s="139"/>
      <c r="J372" s="129"/>
      <c r="K372" s="129"/>
    </row>
    <row r="373" spans="1:11" ht="25.5" x14ac:dyDescent="0.2">
      <c r="A373" s="162" t="s">
        <v>69</v>
      </c>
      <c r="B373" s="159" t="s">
        <v>208</v>
      </c>
      <c r="C373" s="160" t="s">
        <v>290</v>
      </c>
      <c r="D373" s="163" t="s">
        <v>70</v>
      </c>
      <c r="E373" s="163">
        <v>900100</v>
      </c>
      <c r="F373" s="261">
        <v>2176.5</v>
      </c>
      <c r="G373" s="261">
        <f>94.4+9+115.6+50.8</f>
        <v>269.8</v>
      </c>
      <c r="H373" s="262">
        <f t="shared" si="135"/>
        <v>12.396048702044569</v>
      </c>
      <c r="I373" s="139"/>
      <c r="J373" s="129"/>
      <c r="K373" s="129"/>
    </row>
    <row r="374" spans="1:11" ht="63.75" x14ac:dyDescent="0.2">
      <c r="A374" s="179" t="s">
        <v>499</v>
      </c>
      <c r="B374" s="159" t="s">
        <v>208</v>
      </c>
      <c r="C374" s="160" t="s">
        <v>291</v>
      </c>
      <c r="D374" s="157"/>
      <c r="E374" s="163"/>
      <c r="F374" s="261">
        <f t="shared" ref="F374:G375" si="159">F375</f>
        <v>240</v>
      </c>
      <c r="G374" s="261">
        <f t="shared" si="159"/>
        <v>39</v>
      </c>
      <c r="H374" s="262">
        <f t="shared" si="135"/>
        <v>16.25</v>
      </c>
      <c r="I374" s="139"/>
      <c r="J374" s="129"/>
      <c r="K374" s="129"/>
    </row>
    <row r="375" spans="1:11" ht="25.5" x14ac:dyDescent="0.2">
      <c r="A375" s="162" t="s">
        <v>67</v>
      </c>
      <c r="B375" s="159" t="s">
        <v>208</v>
      </c>
      <c r="C375" s="160" t="s">
        <v>291</v>
      </c>
      <c r="D375" s="163" t="s">
        <v>68</v>
      </c>
      <c r="E375" s="163"/>
      <c r="F375" s="261">
        <f t="shared" si="159"/>
        <v>240</v>
      </c>
      <c r="G375" s="261">
        <f t="shared" si="159"/>
        <v>39</v>
      </c>
      <c r="H375" s="262">
        <f t="shared" si="135"/>
        <v>16.25</v>
      </c>
      <c r="I375" s="139"/>
      <c r="J375" s="129"/>
      <c r="K375" s="129"/>
    </row>
    <row r="376" spans="1:11" ht="25.5" x14ac:dyDescent="0.2">
      <c r="A376" s="162" t="s">
        <v>69</v>
      </c>
      <c r="B376" s="159" t="s">
        <v>208</v>
      </c>
      <c r="C376" s="160" t="s">
        <v>291</v>
      </c>
      <c r="D376" s="163" t="s">
        <v>70</v>
      </c>
      <c r="E376" s="163">
        <v>900100</v>
      </c>
      <c r="F376" s="261">
        <v>240</v>
      </c>
      <c r="G376" s="261">
        <v>39</v>
      </c>
      <c r="H376" s="262">
        <f t="shared" ref="H376:H427" si="160">G376/F376*100</f>
        <v>16.25</v>
      </c>
      <c r="I376" s="139"/>
      <c r="J376" s="129"/>
      <c r="K376" s="129"/>
    </row>
    <row r="377" spans="1:11" ht="38.25" x14ac:dyDescent="0.2">
      <c r="A377" s="179" t="s">
        <v>500</v>
      </c>
      <c r="B377" s="159" t="s">
        <v>208</v>
      </c>
      <c r="C377" s="160" t="s">
        <v>292</v>
      </c>
      <c r="D377" s="157"/>
      <c r="E377" s="163"/>
      <c r="F377" s="261">
        <f t="shared" ref="F377:G378" si="161">F378</f>
        <v>250</v>
      </c>
      <c r="G377" s="261">
        <f t="shared" si="161"/>
        <v>0</v>
      </c>
      <c r="H377" s="262">
        <f t="shared" si="160"/>
        <v>0</v>
      </c>
      <c r="I377" s="139"/>
      <c r="J377" s="129"/>
      <c r="K377" s="129"/>
    </row>
    <row r="378" spans="1:11" ht="25.5" x14ac:dyDescent="0.2">
      <c r="A378" s="162" t="s">
        <v>67</v>
      </c>
      <c r="B378" s="159" t="s">
        <v>208</v>
      </c>
      <c r="C378" s="160" t="s">
        <v>292</v>
      </c>
      <c r="D378" s="163" t="s">
        <v>68</v>
      </c>
      <c r="E378" s="163"/>
      <c r="F378" s="261">
        <f t="shared" si="161"/>
        <v>250</v>
      </c>
      <c r="G378" s="261">
        <f t="shared" si="161"/>
        <v>0</v>
      </c>
      <c r="H378" s="262">
        <f t="shared" si="160"/>
        <v>0</v>
      </c>
      <c r="I378" s="139"/>
      <c r="J378" s="129"/>
      <c r="K378" s="129"/>
    </row>
    <row r="379" spans="1:11" ht="25.5" x14ac:dyDescent="0.2">
      <c r="A379" s="162" t="s">
        <v>69</v>
      </c>
      <c r="B379" s="159" t="s">
        <v>208</v>
      </c>
      <c r="C379" s="160" t="s">
        <v>292</v>
      </c>
      <c r="D379" s="163" t="s">
        <v>70</v>
      </c>
      <c r="E379" s="163">
        <v>900100</v>
      </c>
      <c r="F379" s="261">
        <v>250</v>
      </c>
      <c r="G379" s="261">
        <v>0</v>
      </c>
      <c r="H379" s="262">
        <f t="shared" si="160"/>
        <v>0</v>
      </c>
      <c r="I379" s="139"/>
      <c r="J379" s="129"/>
      <c r="K379" s="129"/>
    </row>
    <row r="380" spans="1:11" x14ac:dyDescent="0.2">
      <c r="A380" s="150" t="s">
        <v>98</v>
      </c>
      <c r="B380" s="151" t="s">
        <v>209</v>
      </c>
      <c r="C380" s="217"/>
      <c r="D380" s="217"/>
      <c r="E380" s="217"/>
      <c r="F380" s="259">
        <f t="shared" ref="F380:G380" si="162">F387+F393+F381</f>
        <v>2730</v>
      </c>
      <c r="G380" s="259">
        <f t="shared" si="162"/>
        <v>0</v>
      </c>
      <c r="H380" s="260">
        <f t="shared" si="160"/>
        <v>0</v>
      </c>
      <c r="I380" s="139"/>
      <c r="J380" s="129"/>
      <c r="K380" s="129"/>
    </row>
    <row r="381" spans="1:11" ht="25.5" x14ac:dyDescent="0.2">
      <c r="A381" s="156" t="s">
        <v>243</v>
      </c>
      <c r="B381" s="151" t="s">
        <v>209</v>
      </c>
      <c r="C381" s="154" t="s">
        <v>168</v>
      </c>
      <c r="D381" s="217"/>
      <c r="E381" s="217"/>
      <c r="F381" s="259">
        <f>F382</f>
        <v>380</v>
      </c>
      <c r="G381" s="259">
        <f t="shared" ref="G381:G385" si="163">G382</f>
        <v>0</v>
      </c>
      <c r="H381" s="260">
        <f t="shared" si="160"/>
        <v>0</v>
      </c>
      <c r="I381" s="139"/>
      <c r="J381" s="129"/>
      <c r="K381" s="129"/>
    </row>
    <row r="382" spans="1:11" ht="24.75" customHeight="1" x14ac:dyDescent="0.2">
      <c r="A382" s="156" t="s">
        <v>244</v>
      </c>
      <c r="B382" s="151" t="s">
        <v>209</v>
      </c>
      <c r="C382" s="154" t="s">
        <v>169</v>
      </c>
      <c r="D382" s="218"/>
      <c r="E382" s="218"/>
      <c r="F382" s="259">
        <f>F383</f>
        <v>380</v>
      </c>
      <c r="G382" s="259">
        <f t="shared" si="163"/>
        <v>0</v>
      </c>
      <c r="H382" s="260">
        <f t="shared" si="160"/>
        <v>0</v>
      </c>
      <c r="I382" s="139"/>
      <c r="J382" s="129"/>
      <c r="K382" s="129"/>
    </row>
    <row r="383" spans="1:11" x14ac:dyDescent="0.2">
      <c r="A383" s="175" t="s">
        <v>726</v>
      </c>
      <c r="B383" s="151" t="s">
        <v>209</v>
      </c>
      <c r="C383" s="154" t="s">
        <v>352</v>
      </c>
      <c r="D383" s="172"/>
      <c r="E383" s="172"/>
      <c r="F383" s="259">
        <f>F384</f>
        <v>380</v>
      </c>
      <c r="G383" s="259">
        <f t="shared" si="163"/>
        <v>0</v>
      </c>
      <c r="H383" s="260">
        <f t="shared" si="160"/>
        <v>0</v>
      </c>
      <c r="I383" s="139"/>
      <c r="J383" s="129"/>
      <c r="K383" s="129"/>
    </row>
    <row r="384" spans="1:11" ht="51" x14ac:dyDescent="0.2">
      <c r="A384" s="162" t="s">
        <v>350</v>
      </c>
      <c r="B384" s="159" t="s">
        <v>209</v>
      </c>
      <c r="C384" s="160" t="s">
        <v>400</v>
      </c>
      <c r="D384" s="163"/>
      <c r="E384" s="163"/>
      <c r="F384" s="261">
        <f>F385</f>
        <v>380</v>
      </c>
      <c r="G384" s="261">
        <f t="shared" si="163"/>
        <v>0</v>
      </c>
      <c r="H384" s="262">
        <f t="shared" si="160"/>
        <v>0</v>
      </c>
      <c r="I384" s="139"/>
      <c r="J384" s="129"/>
      <c r="K384" s="129"/>
    </row>
    <row r="385" spans="1:11" ht="25.5" x14ac:dyDescent="0.2">
      <c r="A385" s="162" t="s">
        <v>67</v>
      </c>
      <c r="B385" s="159" t="s">
        <v>209</v>
      </c>
      <c r="C385" s="160" t="s">
        <v>400</v>
      </c>
      <c r="D385" s="163">
        <v>200</v>
      </c>
      <c r="E385" s="163"/>
      <c r="F385" s="261">
        <f>F386</f>
        <v>380</v>
      </c>
      <c r="G385" s="261">
        <f t="shared" si="163"/>
        <v>0</v>
      </c>
      <c r="H385" s="262">
        <f t="shared" si="160"/>
        <v>0</v>
      </c>
      <c r="I385" s="139"/>
      <c r="J385" s="129"/>
      <c r="K385" s="129"/>
    </row>
    <row r="386" spans="1:11" ht="25.5" x14ac:dyDescent="0.2">
      <c r="A386" s="162" t="s">
        <v>69</v>
      </c>
      <c r="B386" s="159" t="s">
        <v>209</v>
      </c>
      <c r="C386" s="160" t="s">
        <v>400</v>
      </c>
      <c r="D386" s="163">
        <v>240</v>
      </c>
      <c r="E386" s="163">
        <v>900303</v>
      </c>
      <c r="F386" s="261">
        <v>380</v>
      </c>
      <c r="G386" s="261">
        <v>0</v>
      </c>
      <c r="H386" s="262">
        <f t="shared" si="160"/>
        <v>0</v>
      </c>
      <c r="I386" s="139"/>
      <c r="J386" s="129"/>
      <c r="K386" s="129"/>
    </row>
    <row r="387" spans="1:11" x14ac:dyDescent="0.2">
      <c r="A387" s="156" t="s">
        <v>630</v>
      </c>
      <c r="B387" s="151" t="s">
        <v>209</v>
      </c>
      <c r="C387" s="154" t="s">
        <v>148</v>
      </c>
      <c r="D387" s="157"/>
      <c r="E387" s="157"/>
      <c r="F387" s="259">
        <f>F388</f>
        <v>1600</v>
      </c>
      <c r="G387" s="259">
        <f t="shared" ref="G387" si="164">G388</f>
        <v>0</v>
      </c>
      <c r="H387" s="260">
        <f t="shared" si="160"/>
        <v>0</v>
      </c>
      <c r="I387" s="139"/>
      <c r="J387" s="129"/>
      <c r="K387" s="129"/>
    </row>
    <row r="388" spans="1:11" x14ac:dyDescent="0.2">
      <c r="A388" s="156" t="s">
        <v>631</v>
      </c>
      <c r="B388" s="151" t="s">
        <v>209</v>
      </c>
      <c r="C388" s="154" t="s">
        <v>149</v>
      </c>
      <c r="D388" s="184"/>
      <c r="E388" s="184"/>
      <c r="F388" s="259">
        <f t="shared" ref="F388:G391" si="165">F389</f>
        <v>1600</v>
      </c>
      <c r="G388" s="259">
        <f t="shared" si="165"/>
        <v>0</v>
      </c>
      <c r="H388" s="260">
        <f t="shared" si="160"/>
        <v>0</v>
      </c>
      <c r="I388" s="139"/>
      <c r="J388" s="129"/>
      <c r="K388" s="129"/>
    </row>
    <row r="389" spans="1:11" ht="25.5" x14ac:dyDescent="0.2">
      <c r="A389" s="211" t="s">
        <v>394</v>
      </c>
      <c r="B389" s="151" t="s">
        <v>209</v>
      </c>
      <c r="C389" s="154" t="s">
        <v>294</v>
      </c>
      <c r="D389" s="172"/>
      <c r="E389" s="172"/>
      <c r="F389" s="259">
        <f t="shared" si="165"/>
        <v>1600</v>
      </c>
      <c r="G389" s="259">
        <f t="shared" si="165"/>
        <v>0</v>
      </c>
      <c r="H389" s="260">
        <f t="shared" si="160"/>
        <v>0</v>
      </c>
      <c r="I389" s="139"/>
      <c r="J389" s="129"/>
      <c r="K389" s="129"/>
    </row>
    <row r="390" spans="1:11" x14ac:dyDescent="0.2">
      <c r="A390" s="179" t="s">
        <v>293</v>
      </c>
      <c r="B390" s="159" t="s">
        <v>209</v>
      </c>
      <c r="C390" s="160" t="s">
        <v>295</v>
      </c>
      <c r="D390" s="163"/>
      <c r="E390" s="163"/>
      <c r="F390" s="261">
        <f t="shared" si="165"/>
        <v>1600</v>
      </c>
      <c r="G390" s="261">
        <f t="shared" si="165"/>
        <v>0</v>
      </c>
      <c r="H390" s="262">
        <f t="shared" si="160"/>
        <v>0</v>
      </c>
      <c r="I390" s="139"/>
      <c r="J390" s="129"/>
      <c r="K390" s="129"/>
    </row>
    <row r="391" spans="1:11" x14ac:dyDescent="0.2">
      <c r="A391" s="162" t="s">
        <v>72</v>
      </c>
      <c r="B391" s="159" t="s">
        <v>209</v>
      </c>
      <c r="C391" s="160" t="s">
        <v>295</v>
      </c>
      <c r="D391" s="163">
        <v>800</v>
      </c>
      <c r="E391" s="157"/>
      <c r="F391" s="261">
        <f t="shared" si="165"/>
        <v>1600</v>
      </c>
      <c r="G391" s="261">
        <f t="shared" si="165"/>
        <v>0</v>
      </c>
      <c r="H391" s="262">
        <f t="shared" si="160"/>
        <v>0</v>
      </c>
      <c r="I391" s="139"/>
      <c r="J391" s="129"/>
      <c r="K391" s="129"/>
    </row>
    <row r="392" spans="1:11" ht="38.25" x14ac:dyDescent="0.2">
      <c r="A392" s="162" t="s">
        <v>99</v>
      </c>
      <c r="B392" s="159" t="s">
        <v>209</v>
      </c>
      <c r="C392" s="160" t="s">
        <v>295</v>
      </c>
      <c r="D392" s="163">
        <v>810</v>
      </c>
      <c r="E392" s="163">
        <v>900100</v>
      </c>
      <c r="F392" s="261">
        <v>1600</v>
      </c>
      <c r="G392" s="261">
        <v>0</v>
      </c>
      <c r="H392" s="262">
        <f t="shared" si="160"/>
        <v>0</v>
      </c>
      <c r="I392" s="139"/>
      <c r="J392" s="129"/>
      <c r="K392" s="129"/>
    </row>
    <row r="393" spans="1:11" x14ac:dyDescent="0.2">
      <c r="A393" s="180" t="s">
        <v>611</v>
      </c>
      <c r="B393" s="151" t="s">
        <v>209</v>
      </c>
      <c r="C393" s="154" t="s">
        <v>162</v>
      </c>
      <c r="D393" s="174"/>
      <c r="E393" s="174"/>
      <c r="F393" s="259">
        <f>F399+F394</f>
        <v>750</v>
      </c>
      <c r="G393" s="259">
        <f t="shared" ref="G393" si="166">G399+G394</f>
        <v>0</v>
      </c>
      <c r="H393" s="260">
        <f t="shared" si="160"/>
        <v>0</v>
      </c>
      <c r="I393" s="139"/>
      <c r="J393" s="129"/>
      <c r="K393" s="129"/>
    </row>
    <row r="394" spans="1:11" x14ac:dyDescent="0.2">
      <c r="A394" s="180" t="s">
        <v>618</v>
      </c>
      <c r="B394" s="151" t="s">
        <v>209</v>
      </c>
      <c r="C394" s="154" t="s">
        <v>615</v>
      </c>
      <c r="D394" s="174"/>
      <c r="E394" s="174"/>
      <c r="F394" s="259">
        <f>F395</f>
        <v>250</v>
      </c>
      <c r="G394" s="259">
        <f t="shared" ref="G394:G397" si="167">G395</f>
        <v>0</v>
      </c>
      <c r="H394" s="260">
        <f t="shared" si="160"/>
        <v>0</v>
      </c>
      <c r="I394" s="139"/>
      <c r="J394" s="129"/>
      <c r="K394" s="129"/>
    </row>
    <row r="395" spans="1:11" ht="25.5" x14ac:dyDescent="0.2">
      <c r="A395" s="180" t="s">
        <v>619</v>
      </c>
      <c r="B395" s="159" t="s">
        <v>209</v>
      </c>
      <c r="C395" s="154" t="s">
        <v>616</v>
      </c>
      <c r="D395" s="174"/>
      <c r="E395" s="174"/>
      <c r="F395" s="259">
        <f>F396</f>
        <v>250</v>
      </c>
      <c r="G395" s="259">
        <f t="shared" si="167"/>
        <v>0</v>
      </c>
      <c r="H395" s="260">
        <f t="shared" si="160"/>
        <v>0</v>
      </c>
      <c r="I395" s="139"/>
      <c r="J395" s="129"/>
      <c r="K395" s="129"/>
    </row>
    <row r="396" spans="1:11" ht="51" x14ac:dyDescent="0.2">
      <c r="A396" s="219" t="s">
        <v>620</v>
      </c>
      <c r="B396" s="159" t="s">
        <v>209</v>
      </c>
      <c r="C396" s="160" t="s">
        <v>617</v>
      </c>
      <c r="D396" s="174"/>
      <c r="E396" s="174"/>
      <c r="F396" s="259">
        <f>F397</f>
        <v>250</v>
      </c>
      <c r="G396" s="259">
        <f t="shared" si="167"/>
        <v>0</v>
      </c>
      <c r="H396" s="262">
        <f t="shared" si="160"/>
        <v>0</v>
      </c>
      <c r="I396" s="139"/>
      <c r="J396" s="129"/>
      <c r="K396" s="129"/>
    </row>
    <row r="397" spans="1:11" ht="25.5" x14ac:dyDescent="0.2">
      <c r="A397" s="162" t="s">
        <v>67</v>
      </c>
      <c r="B397" s="159" t="s">
        <v>209</v>
      </c>
      <c r="C397" s="160" t="s">
        <v>617</v>
      </c>
      <c r="D397" s="163" t="s">
        <v>68</v>
      </c>
      <c r="E397" s="163"/>
      <c r="F397" s="261">
        <f>F398</f>
        <v>250</v>
      </c>
      <c r="G397" s="261">
        <f t="shared" si="167"/>
        <v>0</v>
      </c>
      <c r="H397" s="262">
        <f t="shared" si="160"/>
        <v>0</v>
      </c>
      <c r="I397" s="139"/>
      <c r="J397" s="129"/>
      <c r="K397" s="129"/>
    </row>
    <row r="398" spans="1:11" ht="25.5" x14ac:dyDescent="0.2">
      <c r="A398" s="162" t="s">
        <v>69</v>
      </c>
      <c r="B398" s="159" t="s">
        <v>209</v>
      </c>
      <c r="C398" s="160" t="s">
        <v>617</v>
      </c>
      <c r="D398" s="163" t="s">
        <v>70</v>
      </c>
      <c r="E398" s="163">
        <v>900100</v>
      </c>
      <c r="F398" s="261">
        <v>250</v>
      </c>
      <c r="G398" s="259">
        <v>0</v>
      </c>
      <c r="H398" s="262">
        <f t="shared" si="160"/>
        <v>0</v>
      </c>
      <c r="I398" s="139"/>
      <c r="J398" s="129"/>
      <c r="K398" s="129"/>
    </row>
    <row r="399" spans="1:11" ht="25.5" x14ac:dyDescent="0.2">
      <c r="A399" s="180" t="s">
        <v>612</v>
      </c>
      <c r="B399" s="151" t="s">
        <v>209</v>
      </c>
      <c r="C399" s="154" t="s">
        <v>242</v>
      </c>
      <c r="D399" s="163"/>
      <c r="E399" s="163"/>
      <c r="F399" s="259">
        <f>F400</f>
        <v>500</v>
      </c>
      <c r="G399" s="259">
        <f t="shared" ref="G399" si="168">G400</f>
        <v>0</v>
      </c>
      <c r="H399" s="260">
        <f t="shared" si="160"/>
        <v>0</v>
      </c>
      <c r="I399" s="139"/>
      <c r="J399" s="129"/>
      <c r="K399" s="129"/>
    </row>
    <row r="400" spans="1:11" ht="38.25" x14ac:dyDescent="0.2">
      <c r="A400" s="220" t="s">
        <v>623</v>
      </c>
      <c r="B400" s="151" t="s">
        <v>209</v>
      </c>
      <c r="C400" s="154" t="s">
        <v>621</v>
      </c>
      <c r="D400" s="174"/>
      <c r="E400" s="174"/>
      <c r="F400" s="259">
        <f t="shared" ref="F400:G402" si="169">F401</f>
        <v>500</v>
      </c>
      <c r="G400" s="259">
        <f t="shared" si="169"/>
        <v>0</v>
      </c>
      <c r="H400" s="260">
        <f t="shared" si="160"/>
        <v>0</v>
      </c>
      <c r="I400" s="139"/>
      <c r="J400" s="129"/>
      <c r="K400" s="129"/>
    </row>
    <row r="401" spans="1:11" ht="25.5" x14ac:dyDescent="0.2">
      <c r="A401" s="221" t="s">
        <v>296</v>
      </c>
      <c r="B401" s="159" t="s">
        <v>209</v>
      </c>
      <c r="C401" s="160" t="s">
        <v>622</v>
      </c>
      <c r="D401" s="155"/>
      <c r="E401" s="155"/>
      <c r="F401" s="261">
        <f t="shared" si="169"/>
        <v>500</v>
      </c>
      <c r="G401" s="261">
        <f t="shared" si="169"/>
        <v>0</v>
      </c>
      <c r="H401" s="262">
        <f t="shared" si="160"/>
        <v>0</v>
      </c>
      <c r="I401" s="139"/>
      <c r="J401" s="129"/>
      <c r="K401" s="129"/>
    </row>
    <row r="402" spans="1:11" ht="25.5" x14ac:dyDescent="0.2">
      <c r="A402" s="162" t="s">
        <v>67</v>
      </c>
      <c r="B402" s="159" t="s">
        <v>209</v>
      </c>
      <c r="C402" s="160" t="s">
        <v>622</v>
      </c>
      <c r="D402" s="163" t="s">
        <v>68</v>
      </c>
      <c r="E402" s="163"/>
      <c r="F402" s="261">
        <f t="shared" si="169"/>
        <v>500</v>
      </c>
      <c r="G402" s="261">
        <f t="shared" si="169"/>
        <v>0</v>
      </c>
      <c r="H402" s="262">
        <f t="shared" si="160"/>
        <v>0</v>
      </c>
      <c r="I402" s="139"/>
      <c r="J402" s="129"/>
      <c r="K402" s="129"/>
    </row>
    <row r="403" spans="1:11" ht="25.5" x14ac:dyDescent="0.2">
      <c r="A403" s="162" t="s">
        <v>69</v>
      </c>
      <c r="B403" s="159" t="s">
        <v>209</v>
      </c>
      <c r="C403" s="160" t="s">
        <v>622</v>
      </c>
      <c r="D403" s="163" t="s">
        <v>70</v>
      </c>
      <c r="E403" s="163">
        <v>900100</v>
      </c>
      <c r="F403" s="261">
        <v>500</v>
      </c>
      <c r="G403" s="261">
        <v>0</v>
      </c>
      <c r="H403" s="262">
        <f t="shared" si="160"/>
        <v>0</v>
      </c>
      <c r="I403" s="139"/>
      <c r="J403" s="129"/>
      <c r="K403" s="129"/>
    </row>
    <row r="404" spans="1:11" x14ac:dyDescent="0.2">
      <c r="A404" s="147" t="s">
        <v>100</v>
      </c>
      <c r="B404" s="148" t="s">
        <v>354</v>
      </c>
      <c r="C404" s="148"/>
      <c r="D404" s="218"/>
      <c r="E404" s="218"/>
      <c r="F404" s="259">
        <f>F405+F421+F455</f>
        <v>841643.09999999986</v>
      </c>
      <c r="G404" s="259">
        <f>G405+G421+G455</f>
        <v>87569.299999999988</v>
      </c>
      <c r="H404" s="260">
        <f t="shared" si="160"/>
        <v>10.404564595135398</v>
      </c>
      <c r="I404" s="139"/>
      <c r="J404" s="129"/>
      <c r="K404" s="129"/>
    </row>
    <row r="405" spans="1:11" x14ac:dyDescent="0.2">
      <c r="A405" s="150" t="s">
        <v>101</v>
      </c>
      <c r="B405" s="151" t="s">
        <v>210</v>
      </c>
      <c r="C405" s="151"/>
      <c r="D405" s="218"/>
      <c r="E405" s="218"/>
      <c r="F405" s="259">
        <f>F412+F406</f>
        <v>36625</v>
      </c>
      <c r="G405" s="259">
        <f>G412+G406</f>
        <v>7046.2</v>
      </c>
      <c r="H405" s="260">
        <f t="shared" si="160"/>
        <v>19.238771331058018</v>
      </c>
      <c r="I405" s="139"/>
      <c r="J405" s="129"/>
      <c r="K405" s="129"/>
    </row>
    <row r="406" spans="1:11" ht="25.5" x14ac:dyDescent="0.2">
      <c r="A406" s="150" t="s">
        <v>534</v>
      </c>
      <c r="B406" s="151" t="s">
        <v>210</v>
      </c>
      <c r="C406" s="151" t="s">
        <v>144</v>
      </c>
      <c r="D406" s="218"/>
      <c r="E406" s="218"/>
      <c r="F406" s="259">
        <f>F407</f>
        <v>4949</v>
      </c>
      <c r="G406" s="259">
        <f t="shared" ref="G406:G410" si="170">G407</f>
        <v>0</v>
      </c>
      <c r="H406" s="260">
        <f t="shared" si="160"/>
        <v>0</v>
      </c>
      <c r="I406" s="139"/>
      <c r="J406" s="129"/>
      <c r="K406" s="129"/>
    </row>
    <row r="407" spans="1:11" ht="25.5" x14ac:dyDescent="0.2">
      <c r="A407" s="180" t="s">
        <v>529</v>
      </c>
      <c r="B407" s="159" t="s">
        <v>210</v>
      </c>
      <c r="C407" s="151" t="s">
        <v>531</v>
      </c>
      <c r="D407" s="218"/>
      <c r="E407" s="218"/>
      <c r="F407" s="259">
        <f>F408</f>
        <v>4949</v>
      </c>
      <c r="G407" s="259">
        <f t="shared" si="170"/>
        <v>0</v>
      </c>
      <c r="H407" s="260">
        <f t="shared" si="160"/>
        <v>0</v>
      </c>
      <c r="I407" s="139"/>
      <c r="J407" s="129"/>
      <c r="K407" s="129"/>
    </row>
    <row r="408" spans="1:11" ht="25.5" x14ac:dyDescent="0.2">
      <c r="A408" s="162" t="s">
        <v>758</v>
      </c>
      <c r="B408" s="159" t="s">
        <v>210</v>
      </c>
      <c r="C408" s="185" t="s">
        <v>759</v>
      </c>
      <c r="D408" s="218"/>
      <c r="E408" s="218"/>
      <c r="F408" s="259">
        <f>F409</f>
        <v>4949</v>
      </c>
      <c r="G408" s="259">
        <f t="shared" si="170"/>
        <v>0</v>
      </c>
      <c r="H408" s="260">
        <f t="shared" si="160"/>
        <v>0</v>
      </c>
      <c r="I408" s="139"/>
      <c r="J408" s="129"/>
      <c r="K408" s="129"/>
    </row>
    <row r="409" spans="1:11" ht="38.25" x14ac:dyDescent="0.2">
      <c r="A409" s="162" t="s">
        <v>760</v>
      </c>
      <c r="B409" s="159" t="s">
        <v>210</v>
      </c>
      <c r="C409" s="186" t="s">
        <v>761</v>
      </c>
      <c r="D409" s="163"/>
      <c r="E409" s="163"/>
      <c r="F409" s="261">
        <f>F410</f>
        <v>4949</v>
      </c>
      <c r="G409" s="261">
        <f t="shared" si="170"/>
        <v>0</v>
      </c>
      <c r="H409" s="262">
        <f t="shared" si="160"/>
        <v>0</v>
      </c>
      <c r="I409" s="139"/>
      <c r="J409" s="129"/>
      <c r="K409" s="129"/>
    </row>
    <row r="410" spans="1:11" ht="25.5" x14ac:dyDescent="0.2">
      <c r="A410" s="162" t="s">
        <v>67</v>
      </c>
      <c r="B410" s="159" t="s">
        <v>210</v>
      </c>
      <c r="C410" s="186" t="s">
        <v>761</v>
      </c>
      <c r="D410" s="163" t="s">
        <v>68</v>
      </c>
      <c r="E410" s="163"/>
      <c r="F410" s="261">
        <f>F411</f>
        <v>4949</v>
      </c>
      <c r="G410" s="261">
        <f t="shared" si="170"/>
        <v>0</v>
      </c>
      <c r="H410" s="262">
        <f t="shared" si="160"/>
        <v>0</v>
      </c>
      <c r="I410" s="139"/>
      <c r="J410" s="129"/>
      <c r="K410" s="129"/>
    </row>
    <row r="411" spans="1:11" ht="25.5" x14ac:dyDescent="0.2">
      <c r="A411" s="162" t="s">
        <v>69</v>
      </c>
      <c r="B411" s="159" t="s">
        <v>210</v>
      </c>
      <c r="C411" s="186" t="s">
        <v>761</v>
      </c>
      <c r="D411" s="163" t="s">
        <v>70</v>
      </c>
      <c r="E411" s="163">
        <v>900100</v>
      </c>
      <c r="F411" s="261">
        <v>4949</v>
      </c>
      <c r="G411" s="261">
        <v>0</v>
      </c>
      <c r="H411" s="262">
        <f t="shared" si="160"/>
        <v>0</v>
      </c>
      <c r="I411" s="139"/>
      <c r="J411" s="129"/>
      <c r="K411" s="129"/>
    </row>
    <row r="412" spans="1:11" ht="25.5" x14ac:dyDescent="0.2">
      <c r="A412" s="153" t="s">
        <v>674</v>
      </c>
      <c r="B412" s="148" t="s">
        <v>210</v>
      </c>
      <c r="C412" s="154" t="s">
        <v>175</v>
      </c>
      <c r="D412" s="152"/>
      <c r="E412" s="152"/>
      <c r="F412" s="259">
        <f>F413</f>
        <v>31676</v>
      </c>
      <c r="G412" s="259">
        <f t="shared" ref="G412:G418" si="171">G413</f>
        <v>7046.2</v>
      </c>
      <c r="H412" s="260">
        <f t="shared" si="160"/>
        <v>22.244601591109987</v>
      </c>
      <c r="I412" s="139"/>
      <c r="J412" s="129"/>
      <c r="K412" s="129"/>
    </row>
    <row r="413" spans="1:11" x14ac:dyDescent="0.2">
      <c r="A413" s="153" t="s">
        <v>728</v>
      </c>
      <c r="B413" s="151" t="s">
        <v>210</v>
      </c>
      <c r="C413" s="154" t="s">
        <v>176</v>
      </c>
      <c r="D413" s="181"/>
      <c r="E413" s="181"/>
      <c r="F413" s="259">
        <f>F414</f>
        <v>31676</v>
      </c>
      <c r="G413" s="259">
        <f t="shared" si="171"/>
        <v>7046.2</v>
      </c>
      <c r="H413" s="260">
        <f t="shared" si="160"/>
        <v>22.244601591109987</v>
      </c>
      <c r="I413" s="139"/>
      <c r="J413" s="129"/>
      <c r="K413" s="129"/>
    </row>
    <row r="414" spans="1:11" ht="25.5" x14ac:dyDescent="0.2">
      <c r="A414" s="167" t="s">
        <v>729</v>
      </c>
      <c r="B414" s="151" t="s">
        <v>210</v>
      </c>
      <c r="C414" s="154" t="s">
        <v>267</v>
      </c>
      <c r="D414" s="181"/>
      <c r="E414" s="181"/>
      <c r="F414" s="259">
        <f>F418+F415</f>
        <v>31676</v>
      </c>
      <c r="G414" s="259">
        <f t="shared" ref="G414" si="172">G418+G415</f>
        <v>7046.2</v>
      </c>
      <c r="H414" s="260">
        <f t="shared" si="160"/>
        <v>22.244601591109987</v>
      </c>
      <c r="I414" s="139"/>
      <c r="J414" s="129"/>
      <c r="K414" s="129"/>
    </row>
    <row r="415" spans="1:11" ht="25.5" x14ac:dyDescent="0.2">
      <c r="A415" s="194" t="s">
        <v>769</v>
      </c>
      <c r="B415" s="159" t="s">
        <v>210</v>
      </c>
      <c r="C415" s="160" t="s">
        <v>768</v>
      </c>
      <c r="D415" s="163"/>
      <c r="E415" s="163"/>
      <c r="F415" s="261">
        <f>F416</f>
        <v>3500</v>
      </c>
      <c r="G415" s="261">
        <f t="shared" ref="G415:G416" si="173">G416</f>
        <v>0</v>
      </c>
      <c r="H415" s="262">
        <f t="shared" si="160"/>
        <v>0</v>
      </c>
      <c r="I415" s="139"/>
      <c r="J415" s="129"/>
      <c r="K415" s="129"/>
    </row>
    <row r="416" spans="1:11" ht="25.5" x14ac:dyDescent="0.2">
      <c r="A416" s="162" t="s">
        <v>67</v>
      </c>
      <c r="B416" s="159" t="s">
        <v>210</v>
      </c>
      <c r="C416" s="160" t="s">
        <v>768</v>
      </c>
      <c r="D416" s="163" t="s">
        <v>68</v>
      </c>
      <c r="E416" s="163"/>
      <c r="F416" s="261">
        <f>F417</f>
        <v>3500</v>
      </c>
      <c r="G416" s="261">
        <f t="shared" si="173"/>
        <v>0</v>
      </c>
      <c r="H416" s="262">
        <f t="shared" si="160"/>
        <v>0</v>
      </c>
      <c r="I416" s="139"/>
      <c r="J416" s="129"/>
      <c r="K416" s="129"/>
    </row>
    <row r="417" spans="1:11" ht="25.5" x14ac:dyDescent="0.2">
      <c r="A417" s="162" t="s">
        <v>69</v>
      </c>
      <c r="B417" s="159" t="s">
        <v>210</v>
      </c>
      <c r="C417" s="160" t="s">
        <v>768</v>
      </c>
      <c r="D417" s="163" t="s">
        <v>70</v>
      </c>
      <c r="E417" s="163">
        <v>900100</v>
      </c>
      <c r="F417" s="261">
        <v>3500</v>
      </c>
      <c r="G417" s="261">
        <v>0</v>
      </c>
      <c r="H417" s="262">
        <f t="shared" si="160"/>
        <v>0</v>
      </c>
      <c r="I417" s="139"/>
      <c r="J417" s="129"/>
      <c r="K417" s="129"/>
    </row>
    <row r="418" spans="1:11" x14ac:dyDescent="0.2">
      <c r="A418" s="162" t="s">
        <v>355</v>
      </c>
      <c r="B418" s="159" t="s">
        <v>210</v>
      </c>
      <c r="C418" s="160" t="s">
        <v>356</v>
      </c>
      <c r="D418" s="163"/>
      <c r="E418" s="163"/>
      <c r="F418" s="261">
        <f>F419</f>
        <v>28176</v>
      </c>
      <c r="G418" s="261">
        <f t="shared" si="171"/>
        <v>7046.2</v>
      </c>
      <c r="H418" s="262">
        <f t="shared" si="160"/>
        <v>25.00780806360023</v>
      </c>
      <c r="I418" s="139"/>
      <c r="J418" s="129"/>
      <c r="K418" s="129"/>
    </row>
    <row r="419" spans="1:11" ht="25.5" x14ac:dyDescent="0.2">
      <c r="A419" s="162" t="s">
        <v>67</v>
      </c>
      <c r="B419" s="159" t="s">
        <v>210</v>
      </c>
      <c r="C419" s="160" t="s">
        <v>356</v>
      </c>
      <c r="D419" s="163" t="s">
        <v>68</v>
      </c>
      <c r="E419" s="163"/>
      <c r="F419" s="261">
        <f t="shared" ref="F419:G419" si="174">F420</f>
        <v>28176</v>
      </c>
      <c r="G419" s="261">
        <f t="shared" si="174"/>
        <v>7046.2</v>
      </c>
      <c r="H419" s="262">
        <f t="shared" si="160"/>
        <v>25.00780806360023</v>
      </c>
      <c r="I419" s="139"/>
      <c r="J419" s="129"/>
      <c r="K419" s="129"/>
    </row>
    <row r="420" spans="1:11" ht="25.5" x14ac:dyDescent="0.2">
      <c r="A420" s="162" t="s">
        <v>69</v>
      </c>
      <c r="B420" s="159" t="s">
        <v>210</v>
      </c>
      <c r="C420" s="160" t="s">
        <v>356</v>
      </c>
      <c r="D420" s="163" t="s">
        <v>70</v>
      </c>
      <c r="E420" s="163">
        <v>900100</v>
      </c>
      <c r="F420" s="261">
        <v>28176</v>
      </c>
      <c r="G420" s="261">
        <v>7046.2</v>
      </c>
      <c r="H420" s="262">
        <f t="shared" si="160"/>
        <v>25.00780806360023</v>
      </c>
      <c r="I420" s="139"/>
      <c r="J420" s="129"/>
      <c r="K420" s="222"/>
    </row>
    <row r="421" spans="1:11" x14ac:dyDescent="0.2">
      <c r="A421" s="175" t="s">
        <v>357</v>
      </c>
      <c r="B421" s="151" t="s">
        <v>211</v>
      </c>
      <c r="C421" s="154"/>
      <c r="D421" s="172"/>
      <c r="E421" s="172"/>
      <c r="F421" s="259">
        <f>F422</f>
        <v>127999.7</v>
      </c>
      <c r="G421" s="259">
        <f t="shared" ref="G421" si="175">G422</f>
        <v>23727.200000000001</v>
      </c>
      <c r="H421" s="260">
        <f t="shared" si="160"/>
        <v>18.536918445902607</v>
      </c>
      <c r="I421" s="139"/>
      <c r="J421" s="129"/>
      <c r="K421" s="129"/>
    </row>
    <row r="422" spans="1:11" ht="25.5" x14ac:dyDescent="0.2">
      <c r="A422" s="180" t="s">
        <v>534</v>
      </c>
      <c r="B422" s="151" t="s">
        <v>211</v>
      </c>
      <c r="C422" s="154" t="s">
        <v>144</v>
      </c>
      <c r="D422" s="157"/>
      <c r="E422" s="157"/>
      <c r="F422" s="259">
        <f>F433+F450+F428+F423</f>
        <v>127999.7</v>
      </c>
      <c r="G422" s="259">
        <f>G433+G450+G428+G423</f>
        <v>23727.200000000001</v>
      </c>
      <c r="H422" s="260">
        <f t="shared" si="160"/>
        <v>18.536918445902607</v>
      </c>
      <c r="I422" s="139"/>
      <c r="J422" s="129"/>
      <c r="K422" s="129"/>
    </row>
    <row r="423" spans="1:11" x14ac:dyDescent="0.2">
      <c r="A423" s="180" t="s">
        <v>693</v>
      </c>
      <c r="B423" s="151" t="s">
        <v>211</v>
      </c>
      <c r="C423" s="154" t="s">
        <v>695</v>
      </c>
      <c r="D423" s="157"/>
      <c r="E423" s="157"/>
      <c r="F423" s="259">
        <f>F424</f>
        <v>8949.9</v>
      </c>
      <c r="G423" s="259">
        <f t="shared" ref="G423" si="176">G424</f>
        <v>180.7</v>
      </c>
      <c r="H423" s="260">
        <f t="shared" si="160"/>
        <v>2.0190169722566731</v>
      </c>
      <c r="I423" s="139"/>
      <c r="J423" s="129"/>
      <c r="K423" s="129"/>
    </row>
    <row r="424" spans="1:11" ht="42.75" customHeight="1" x14ac:dyDescent="0.2">
      <c r="A424" s="180" t="s">
        <v>694</v>
      </c>
      <c r="B424" s="151" t="s">
        <v>211</v>
      </c>
      <c r="C424" s="154" t="s">
        <v>156</v>
      </c>
      <c r="D424" s="157"/>
      <c r="E424" s="157"/>
      <c r="F424" s="259">
        <f>F425</f>
        <v>8949.9</v>
      </c>
      <c r="G424" s="259">
        <f t="shared" ref="G424:G426" si="177">G425</f>
        <v>180.7</v>
      </c>
      <c r="H424" s="260">
        <f t="shared" si="160"/>
        <v>2.0190169722566731</v>
      </c>
      <c r="I424" s="139"/>
      <c r="J424" s="129"/>
      <c r="K424" s="129"/>
    </row>
    <row r="425" spans="1:11" ht="25.5" x14ac:dyDescent="0.2">
      <c r="A425" s="162" t="s">
        <v>787</v>
      </c>
      <c r="B425" s="159" t="s">
        <v>211</v>
      </c>
      <c r="C425" s="186" t="s">
        <v>788</v>
      </c>
      <c r="D425" s="163"/>
      <c r="E425" s="163"/>
      <c r="F425" s="261">
        <f>F426</f>
        <v>8949.9</v>
      </c>
      <c r="G425" s="261">
        <f t="shared" si="177"/>
        <v>180.7</v>
      </c>
      <c r="H425" s="262">
        <f t="shared" si="160"/>
        <v>2.0190169722566731</v>
      </c>
      <c r="I425" s="139"/>
      <c r="J425" s="129"/>
      <c r="K425" s="129"/>
    </row>
    <row r="426" spans="1:11" ht="25.5" x14ac:dyDescent="0.2">
      <c r="A426" s="162" t="s">
        <v>102</v>
      </c>
      <c r="B426" s="159" t="s">
        <v>211</v>
      </c>
      <c r="C426" s="186" t="s">
        <v>788</v>
      </c>
      <c r="D426" s="163" t="s">
        <v>103</v>
      </c>
      <c r="E426" s="163"/>
      <c r="F426" s="261">
        <f>F427</f>
        <v>8949.9</v>
      </c>
      <c r="G426" s="261">
        <f t="shared" si="177"/>
        <v>180.7</v>
      </c>
      <c r="H426" s="262">
        <f t="shared" si="160"/>
        <v>2.0190169722566731</v>
      </c>
      <c r="I426" s="139"/>
      <c r="J426" s="129"/>
      <c r="K426" s="129"/>
    </row>
    <row r="427" spans="1:11" x14ac:dyDescent="0.2">
      <c r="A427" s="162" t="s">
        <v>104</v>
      </c>
      <c r="B427" s="159" t="s">
        <v>211</v>
      </c>
      <c r="C427" s="186" t="s">
        <v>788</v>
      </c>
      <c r="D427" s="163" t="s">
        <v>105</v>
      </c>
      <c r="E427" s="163">
        <v>900100</v>
      </c>
      <c r="F427" s="261">
        <v>8949.9</v>
      </c>
      <c r="G427" s="261">
        <v>180.7</v>
      </c>
      <c r="H427" s="262">
        <f t="shared" si="160"/>
        <v>2.0190169722566731</v>
      </c>
      <c r="I427" s="139"/>
      <c r="J427" s="129"/>
      <c r="K427" s="129"/>
    </row>
    <row r="428" spans="1:11" x14ac:dyDescent="0.2">
      <c r="A428" s="175" t="s">
        <v>397</v>
      </c>
      <c r="B428" s="151" t="s">
        <v>211</v>
      </c>
      <c r="C428" s="185" t="s">
        <v>398</v>
      </c>
      <c r="D428" s="172"/>
      <c r="E428" s="172"/>
      <c r="F428" s="259">
        <f>F429</f>
        <v>1500</v>
      </c>
      <c r="G428" s="259">
        <f t="shared" ref="G428" si="178">G429</f>
        <v>0</v>
      </c>
      <c r="H428" s="260">
        <f t="shared" ref="H428:H486" si="179">G428/F428*100</f>
        <v>0</v>
      </c>
      <c r="I428" s="139"/>
      <c r="J428" s="129"/>
      <c r="K428" s="129"/>
    </row>
    <row r="429" spans="1:11" ht="43.5" customHeight="1" x14ac:dyDescent="0.2">
      <c r="A429" s="223" t="s">
        <v>773</v>
      </c>
      <c r="B429" s="151" t="s">
        <v>211</v>
      </c>
      <c r="C429" s="185" t="s">
        <v>774</v>
      </c>
      <c r="D429" s="172"/>
      <c r="E429" s="172"/>
      <c r="F429" s="259">
        <f>F430</f>
        <v>1500</v>
      </c>
      <c r="G429" s="259">
        <f t="shared" ref="G429:G431" si="180">G430</f>
        <v>0</v>
      </c>
      <c r="H429" s="260">
        <f t="shared" si="179"/>
        <v>0</v>
      </c>
      <c r="I429" s="139"/>
      <c r="J429" s="129"/>
      <c r="K429" s="129"/>
    </row>
    <row r="430" spans="1:11" ht="27.75" customHeight="1" x14ac:dyDescent="0.2">
      <c r="A430" s="162" t="s">
        <v>786</v>
      </c>
      <c r="B430" s="159" t="s">
        <v>211</v>
      </c>
      <c r="C430" s="171" t="s">
        <v>785</v>
      </c>
      <c r="D430" s="163"/>
      <c r="E430" s="163"/>
      <c r="F430" s="261">
        <f>F431</f>
        <v>1500</v>
      </c>
      <c r="G430" s="261">
        <f t="shared" si="180"/>
        <v>0</v>
      </c>
      <c r="H430" s="262">
        <f t="shared" si="179"/>
        <v>0</v>
      </c>
      <c r="I430" s="139"/>
      <c r="J430" s="129"/>
      <c r="K430" s="129"/>
    </row>
    <row r="431" spans="1:11" ht="25.5" x14ac:dyDescent="0.2">
      <c r="A431" s="162" t="s">
        <v>102</v>
      </c>
      <c r="B431" s="159" t="s">
        <v>211</v>
      </c>
      <c r="C431" s="224" t="s">
        <v>785</v>
      </c>
      <c r="D431" s="163">
        <v>400</v>
      </c>
      <c r="E431" s="163"/>
      <c r="F431" s="261">
        <f>F432</f>
        <v>1500</v>
      </c>
      <c r="G431" s="261">
        <f t="shared" si="180"/>
        <v>0</v>
      </c>
      <c r="H431" s="262">
        <f t="shared" si="179"/>
        <v>0</v>
      </c>
      <c r="I431" s="139"/>
      <c r="J431" s="129"/>
      <c r="K431" s="129"/>
    </row>
    <row r="432" spans="1:11" x14ac:dyDescent="0.2">
      <c r="A432" s="162" t="s">
        <v>104</v>
      </c>
      <c r="B432" s="159" t="s">
        <v>211</v>
      </c>
      <c r="C432" s="224" t="s">
        <v>785</v>
      </c>
      <c r="D432" s="163">
        <v>410</v>
      </c>
      <c r="E432" s="163">
        <v>900100</v>
      </c>
      <c r="F432" s="261">
        <v>1500</v>
      </c>
      <c r="G432" s="261">
        <v>0</v>
      </c>
      <c r="H432" s="262">
        <f t="shared" si="179"/>
        <v>0</v>
      </c>
      <c r="I432" s="139"/>
      <c r="J432" s="129"/>
      <c r="K432" s="129"/>
    </row>
    <row r="433" spans="1:11" x14ac:dyDescent="0.2">
      <c r="A433" s="180" t="s">
        <v>685</v>
      </c>
      <c r="B433" s="151" t="s">
        <v>211</v>
      </c>
      <c r="C433" s="154" t="s">
        <v>307</v>
      </c>
      <c r="D433" s="200"/>
      <c r="E433" s="200"/>
      <c r="F433" s="259">
        <f>F434+F443+F439</f>
        <v>114296.6</v>
      </c>
      <c r="G433" s="259">
        <f>G434+G443+G439</f>
        <v>23460.9</v>
      </c>
      <c r="H433" s="260">
        <f t="shared" si="179"/>
        <v>20.526332366842059</v>
      </c>
      <c r="I433" s="139"/>
      <c r="J433" s="129"/>
      <c r="K433" s="129"/>
    </row>
    <row r="434" spans="1:11" ht="38.25" x14ac:dyDescent="0.2">
      <c r="A434" s="182" t="s">
        <v>686</v>
      </c>
      <c r="B434" s="151" t="s">
        <v>211</v>
      </c>
      <c r="C434" s="154" t="s">
        <v>308</v>
      </c>
      <c r="D434" s="172"/>
      <c r="E434" s="172"/>
      <c r="F434" s="259">
        <f>F435</f>
        <v>56015.600000000006</v>
      </c>
      <c r="G434" s="259">
        <f>G435</f>
        <v>23460.9</v>
      </c>
      <c r="H434" s="260">
        <f t="shared" si="179"/>
        <v>41.882796935139496</v>
      </c>
      <c r="I434" s="139"/>
      <c r="J434" s="129"/>
      <c r="K434" s="129"/>
    </row>
    <row r="435" spans="1:11" x14ac:dyDescent="0.2">
      <c r="A435" s="183" t="s">
        <v>687</v>
      </c>
      <c r="B435" s="159" t="s">
        <v>211</v>
      </c>
      <c r="C435" s="160" t="s">
        <v>413</v>
      </c>
      <c r="D435" s="157"/>
      <c r="E435" s="157"/>
      <c r="F435" s="261">
        <f>F436</f>
        <v>56015.600000000006</v>
      </c>
      <c r="G435" s="261">
        <f>G436</f>
        <v>23460.9</v>
      </c>
      <c r="H435" s="262">
        <f t="shared" si="179"/>
        <v>41.882796935139496</v>
      </c>
      <c r="I435" s="139"/>
      <c r="J435" s="129"/>
      <c r="K435" s="129"/>
    </row>
    <row r="436" spans="1:11" ht="25.5" x14ac:dyDescent="0.2">
      <c r="A436" s="162" t="s">
        <v>67</v>
      </c>
      <c r="B436" s="159" t="s">
        <v>211</v>
      </c>
      <c r="C436" s="160" t="s">
        <v>413</v>
      </c>
      <c r="D436" s="163">
        <v>200</v>
      </c>
      <c r="E436" s="163"/>
      <c r="F436" s="261">
        <f>F437+F438</f>
        <v>56015.600000000006</v>
      </c>
      <c r="G436" s="261">
        <f>G437+G438</f>
        <v>23460.9</v>
      </c>
      <c r="H436" s="262">
        <f t="shared" si="179"/>
        <v>41.882796935139496</v>
      </c>
      <c r="I436" s="139"/>
      <c r="J436" s="129"/>
      <c r="K436" s="129"/>
    </row>
    <row r="437" spans="1:11" ht="25.5" x14ac:dyDescent="0.2">
      <c r="A437" s="162" t="s">
        <v>69</v>
      </c>
      <c r="B437" s="159" t="s">
        <v>211</v>
      </c>
      <c r="C437" s="160" t="s">
        <v>413</v>
      </c>
      <c r="D437" s="163">
        <v>240</v>
      </c>
      <c r="E437" s="163">
        <v>900302</v>
      </c>
      <c r="F437" s="261">
        <v>44532.4</v>
      </c>
      <c r="G437" s="261">
        <v>18651.400000000001</v>
      </c>
      <c r="H437" s="262">
        <f t="shared" si="179"/>
        <v>41.882764010024168</v>
      </c>
      <c r="I437" s="139"/>
      <c r="J437" s="129"/>
      <c r="K437" s="129"/>
    </row>
    <row r="438" spans="1:11" ht="25.5" x14ac:dyDescent="0.2">
      <c r="A438" s="162" t="s">
        <v>69</v>
      </c>
      <c r="B438" s="159" t="s">
        <v>211</v>
      </c>
      <c r="C438" s="160" t="s">
        <v>413</v>
      </c>
      <c r="D438" s="163">
        <v>240</v>
      </c>
      <c r="E438" s="163">
        <v>900100</v>
      </c>
      <c r="F438" s="261">
        <v>11483.2</v>
      </c>
      <c r="G438" s="261">
        <v>4809.5</v>
      </c>
      <c r="H438" s="262">
        <f t="shared" si="179"/>
        <v>41.882924620314895</v>
      </c>
      <c r="I438" s="139"/>
      <c r="J438" s="129"/>
      <c r="K438" s="129"/>
    </row>
    <row r="439" spans="1:11" ht="38.25" x14ac:dyDescent="0.2">
      <c r="A439" s="175" t="s">
        <v>803</v>
      </c>
      <c r="B439" s="151" t="s">
        <v>211</v>
      </c>
      <c r="C439" s="154" t="s">
        <v>805</v>
      </c>
      <c r="D439" s="225"/>
      <c r="E439" s="225"/>
      <c r="F439" s="259">
        <f>F440</f>
        <v>57081</v>
      </c>
      <c r="G439" s="259">
        <f t="shared" ref="G439:G441" si="181">G440</f>
        <v>0</v>
      </c>
      <c r="H439" s="260">
        <f t="shared" si="179"/>
        <v>0</v>
      </c>
      <c r="I439" s="139"/>
      <c r="J439" s="129"/>
      <c r="K439" s="129"/>
    </row>
    <row r="440" spans="1:11" ht="51" x14ac:dyDescent="0.2">
      <c r="A440" s="162" t="s">
        <v>804</v>
      </c>
      <c r="B440" s="159" t="s">
        <v>211</v>
      </c>
      <c r="C440" s="160" t="s">
        <v>806</v>
      </c>
      <c r="D440" s="226"/>
      <c r="E440" s="226"/>
      <c r="F440" s="261">
        <f>F441</f>
        <v>57081</v>
      </c>
      <c r="G440" s="261">
        <f t="shared" si="181"/>
        <v>0</v>
      </c>
      <c r="H440" s="262">
        <f t="shared" si="179"/>
        <v>0</v>
      </c>
      <c r="I440" s="139"/>
      <c r="J440" s="129"/>
      <c r="K440" s="129"/>
    </row>
    <row r="441" spans="1:11" x14ac:dyDescent="0.2">
      <c r="A441" s="162" t="s">
        <v>72</v>
      </c>
      <c r="B441" s="159" t="s">
        <v>211</v>
      </c>
      <c r="C441" s="160" t="s">
        <v>806</v>
      </c>
      <c r="D441" s="227">
        <v>800</v>
      </c>
      <c r="E441" s="226"/>
      <c r="F441" s="261">
        <f>F442</f>
        <v>57081</v>
      </c>
      <c r="G441" s="261">
        <f t="shared" si="181"/>
        <v>0</v>
      </c>
      <c r="H441" s="262">
        <f t="shared" si="179"/>
        <v>0</v>
      </c>
      <c r="I441" s="139"/>
      <c r="J441" s="129"/>
      <c r="K441" s="129"/>
    </row>
    <row r="442" spans="1:11" ht="38.25" x14ac:dyDescent="0.2">
      <c r="A442" s="162" t="s">
        <v>99</v>
      </c>
      <c r="B442" s="159" t="s">
        <v>211</v>
      </c>
      <c r="C442" s="160" t="s">
        <v>806</v>
      </c>
      <c r="D442" s="227">
        <v>810</v>
      </c>
      <c r="E442" s="226">
        <v>900100</v>
      </c>
      <c r="F442" s="261">
        <v>57081</v>
      </c>
      <c r="G442" s="261">
        <v>0</v>
      </c>
      <c r="H442" s="262">
        <f t="shared" si="179"/>
        <v>0</v>
      </c>
      <c r="I442" s="139"/>
      <c r="J442" s="129"/>
      <c r="K442" s="129"/>
    </row>
    <row r="443" spans="1:11" ht="51" x14ac:dyDescent="0.2">
      <c r="A443" s="175" t="s">
        <v>689</v>
      </c>
      <c r="B443" s="151" t="s">
        <v>211</v>
      </c>
      <c r="C443" s="154" t="s">
        <v>438</v>
      </c>
      <c r="D443" s="172"/>
      <c r="E443" s="172"/>
      <c r="F443" s="259">
        <f>F444+F447</f>
        <v>1200</v>
      </c>
      <c r="G443" s="259">
        <f t="shared" ref="G443" si="182">G444+G447</f>
        <v>0</v>
      </c>
      <c r="H443" s="260">
        <f t="shared" si="179"/>
        <v>0</v>
      </c>
      <c r="I443" s="139"/>
      <c r="J443" s="129"/>
      <c r="K443" s="129"/>
    </row>
    <row r="444" spans="1:11" ht="51" x14ac:dyDescent="0.2">
      <c r="A444" s="162" t="s">
        <v>690</v>
      </c>
      <c r="B444" s="159" t="s">
        <v>211</v>
      </c>
      <c r="C444" s="160" t="s">
        <v>688</v>
      </c>
      <c r="D444" s="163"/>
      <c r="E444" s="163"/>
      <c r="F444" s="261">
        <f>F445</f>
        <v>600</v>
      </c>
      <c r="G444" s="261">
        <f t="shared" ref="G444:G448" si="183">G445</f>
        <v>0</v>
      </c>
      <c r="H444" s="262">
        <f t="shared" si="179"/>
        <v>0</v>
      </c>
      <c r="I444" s="139"/>
      <c r="J444" s="129"/>
      <c r="K444" s="129"/>
    </row>
    <row r="445" spans="1:11" ht="25.5" x14ac:dyDescent="0.2">
      <c r="A445" s="162" t="s">
        <v>67</v>
      </c>
      <c r="B445" s="159" t="s">
        <v>211</v>
      </c>
      <c r="C445" s="160" t="s">
        <v>688</v>
      </c>
      <c r="D445" s="163">
        <v>200</v>
      </c>
      <c r="E445" s="163"/>
      <c r="F445" s="261">
        <f>F446</f>
        <v>600</v>
      </c>
      <c r="G445" s="261">
        <f t="shared" si="183"/>
        <v>0</v>
      </c>
      <c r="H445" s="262">
        <f t="shared" si="179"/>
        <v>0</v>
      </c>
      <c r="I445" s="139"/>
      <c r="J445" s="129"/>
      <c r="K445" s="129"/>
    </row>
    <row r="446" spans="1:11" ht="25.5" x14ac:dyDescent="0.2">
      <c r="A446" s="162" t="s">
        <v>69</v>
      </c>
      <c r="B446" s="159" t="s">
        <v>211</v>
      </c>
      <c r="C446" s="160" t="s">
        <v>688</v>
      </c>
      <c r="D446" s="163">
        <v>240</v>
      </c>
      <c r="E446" s="163">
        <v>900100</v>
      </c>
      <c r="F446" s="261">
        <v>600</v>
      </c>
      <c r="G446" s="261">
        <v>0</v>
      </c>
      <c r="H446" s="262">
        <f t="shared" si="179"/>
        <v>0</v>
      </c>
      <c r="I446" s="228">
        <v>600</v>
      </c>
      <c r="J446" s="129"/>
      <c r="K446" s="129"/>
    </row>
    <row r="447" spans="1:11" ht="51" x14ac:dyDescent="0.2">
      <c r="A447" s="183" t="s">
        <v>691</v>
      </c>
      <c r="B447" s="159" t="s">
        <v>211</v>
      </c>
      <c r="C447" s="160" t="s">
        <v>439</v>
      </c>
      <c r="D447" s="163"/>
      <c r="E447" s="163"/>
      <c r="F447" s="261">
        <f>F448</f>
        <v>600</v>
      </c>
      <c r="G447" s="261">
        <f t="shared" si="183"/>
        <v>0</v>
      </c>
      <c r="H447" s="262">
        <f t="shared" si="179"/>
        <v>0</v>
      </c>
      <c r="I447" s="139"/>
      <c r="J447" s="129"/>
      <c r="K447" s="129"/>
    </row>
    <row r="448" spans="1:11" ht="25.5" x14ac:dyDescent="0.2">
      <c r="A448" s="162" t="s">
        <v>67</v>
      </c>
      <c r="B448" s="159" t="s">
        <v>211</v>
      </c>
      <c r="C448" s="160" t="s">
        <v>439</v>
      </c>
      <c r="D448" s="163">
        <v>200</v>
      </c>
      <c r="E448" s="163"/>
      <c r="F448" s="261">
        <f>F449</f>
        <v>600</v>
      </c>
      <c r="G448" s="261">
        <f t="shared" si="183"/>
        <v>0</v>
      </c>
      <c r="H448" s="262">
        <f t="shared" si="179"/>
        <v>0</v>
      </c>
      <c r="I448" s="139"/>
      <c r="J448" s="129"/>
      <c r="K448" s="129"/>
    </row>
    <row r="449" spans="1:11" ht="25.5" x14ac:dyDescent="0.2">
      <c r="A449" s="162" t="s">
        <v>69</v>
      </c>
      <c r="B449" s="159" t="s">
        <v>211</v>
      </c>
      <c r="C449" s="160" t="s">
        <v>439</v>
      </c>
      <c r="D449" s="163">
        <v>240</v>
      </c>
      <c r="E449" s="163">
        <v>900100</v>
      </c>
      <c r="F449" s="261">
        <v>600</v>
      </c>
      <c r="G449" s="261">
        <v>0</v>
      </c>
      <c r="H449" s="262">
        <f t="shared" si="179"/>
        <v>0</v>
      </c>
      <c r="I449" s="139"/>
      <c r="J449" s="129"/>
      <c r="K449" s="129"/>
    </row>
    <row r="450" spans="1:11" ht="25.5" x14ac:dyDescent="0.2">
      <c r="A450" s="180" t="s">
        <v>798</v>
      </c>
      <c r="B450" s="151" t="s">
        <v>211</v>
      </c>
      <c r="C450" s="154" t="s">
        <v>387</v>
      </c>
      <c r="D450" s="200"/>
      <c r="E450" s="200"/>
      <c r="F450" s="259">
        <f t="shared" ref="F450:G453" si="184">F451</f>
        <v>3253.2</v>
      </c>
      <c r="G450" s="259">
        <f t="shared" si="184"/>
        <v>85.6</v>
      </c>
      <c r="H450" s="260">
        <f t="shared" si="179"/>
        <v>2.6312553793188247</v>
      </c>
      <c r="I450" s="139"/>
      <c r="J450" s="129"/>
      <c r="K450" s="129"/>
    </row>
    <row r="451" spans="1:11" ht="25.5" customHeight="1" x14ac:dyDescent="0.2">
      <c r="A451" s="229" t="s">
        <v>433</v>
      </c>
      <c r="B451" s="151" t="s">
        <v>211</v>
      </c>
      <c r="C451" s="154" t="s">
        <v>388</v>
      </c>
      <c r="D451" s="172"/>
      <c r="E451" s="172"/>
      <c r="F451" s="259">
        <f>F452</f>
        <v>3253.2</v>
      </c>
      <c r="G451" s="259">
        <f t="shared" si="184"/>
        <v>85.6</v>
      </c>
      <c r="H451" s="260">
        <f t="shared" si="179"/>
        <v>2.6312553793188247</v>
      </c>
      <c r="I451" s="139"/>
      <c r="J451" s="129"/>
      <c r="K451" s="129"/>
    </row>
    <row r="452" spans="1:11" ht="25.5" x14ac:dyDescent="0.2">
      <c r="A452" s="183" t="s">
        <v>306</v>
      </c>
      <c r="B452" s="159" t="s">
        <v>211</v>
      </c>
      <c r="C452" s="186" t="s">
        <v>692</v>
      </c>
      <c r="D452" s="163"/>
      <c r="E452" s="163"/>
      <c r="F452" s="261">
        <f>F453</f>
        <v>3253.2</v>
      </c>
      <c r="G452" s="261">
        <f t="shared" si="184"/>
        <v>85.6</v>
      </c>
      <c r="H452" s="262">
        <f t="shared" si="179"/>
        <v>2.6312553793188247</v>
      </c>
      <c r="I452" s="139"/>
      <c r="J452" s="129"/>
      <c r="K452" s="129"/>
    </row>
    <row r="453" spans="1:11" ht="25.5" x14ac:dyDescent="0.2">
      <c r="A453" s="162" t="s">
        <v>67</v>
      </c>
      <c r="B453" s="159" t="s">
        <v>211</v>
      </c>
      <c r="C453" s="186" t="s">
        <v>692</v>
      </c>
      <c r="D453" s="163" t="s">
        <v>68</v>
      </c>
      <c r="E453" s="163"/>
      <c r="F453" s="261">
        <f t="shared" si="184"/>
        <v>3253.2</v>
      </c>
      <c r="G453" s="261">
        <f t="shared" si="184"/>
        <v>85.6</v>
      </c>
      <c r="H453" s="262">
        <f t="shared" si="179"/>
        <v>2.6312553793188247</v>
      </c>
      <c r="I453" s="139"/>
      <c r="J453" s="129"/>
      <c r="K453" s="129"/>
    </row>
    <row r="454" spans="1:11" ht="25.5" x14ac:dyDescent="0.2">
      <c r="A454" s="162" t="s">
        <v>69</v>
      </c>
      <c r="B454" s="159" t="s">
        <v>211</v>
      </c>
      <c r="C454" s="186" t="s">
        <v>692</v>
      </c>
      <c r="D454" s="163" t="s">
        <v>70</v>
      </c>
      <c r="E454" s="163">
        <v>900100</v>
      </c>
      <c r="F454" s="261">
        <v>3253.2</v>
      </c>
      <c r="G454" s="261">
        <v>85.6</v>
      </c>
      <c r="H454" s="262">
        <f t="shared" si="179"/>
        <v>2.6312553793188247</v>
      </c>
      <c r="I454" s="139"/>
      <c r="J454" s="129"/>
      <c r="K454" s="129"/>
    </row>
    <row r="455" spans="1:11" x14ac:dyDescent="0.2">
      <c r="A455" s="175" t="s">
        <v>106</v>
      </c>
      <c r="B455" s="151" t="s">
        <v>212</v>
      </c>
      <c r="C455" s="154"/>
      <c r="D455" s="172"/>
      <c r="E455" s="172"/>
      <c r="F455" s="259">
        <f>F456+F468+F462+F481+F475+F518</f>
        <v>677018.39999999991</v>
      </c>
      <c r="G455" s="259">
        <f>G456+G468+G462+G481+G475+G518</f>
        <v>56795.899999999994</v>
      </c>
      <c r="H455" s="260">
        <f t="shared" si="179"/>
        <v>8.3891220681742187</v>
      </c>
      <c r="I455" s="230">
        <f>I456+I468+I462+I481+I475</f>
        <v>0</v>
      </c>
      <c r="J455" s="129"/>
      <c r="K455" s="129"/>
    </row>
    <row r="456" spans="1:11" x14ac:dyDescent="0.2">
      <c r="A456" s="178" t="s">
        <v>279</v>
      </c>
      <c r="B456" s="151" t="s">
        <v>212</v>
      </c>
      <c r="C456" s="154" t="s">
        <v>163</v>
      </c>
      <c r="D456" s="200"/>
      <c r="E456" s="200"/>
      <c r="F456" s="259">
        <f>F457</f>
        <v>1197</v>
      </c>
      <c r="G456" s="259">
        <f t="shared" ref="G456" si="185">G457</f>
        <v>0</v>
      </c>
      <c r="H456" s="260">
        <f t="shared" si="179"/>
        <v>0</v>
      </c>
      <c r="I456" s="139"/>
      <c r="J456" s="129"/>
      <c r="K456" s="129"/>
    </row>
    <row r="457" spans="1:11" ht="25.5" x14ac:dyDescent="0.2">
      <c r="A457" s="178" t="s">
        <v>678</v>
      </c>
      <c r="B457" s="151" t="s">
        <v>212</v>
      </c>
      <c r="C457" s="154" t="s">
        <v>359</v>
      </c>
      <c r="D457" s="172"/>
      <c r="E457" s="172"/>
      <c r="F457" s="259">
        <f t="shared" ref="F457:G458" si="186">F458</f>
        <v>1197</v>
      </c>
      <c r="G457" s="259">
        <f t="shared" si="186"/>
        <v>0</v>
      </c>
      <c r="H457" s="260">
        <f t="shared" si="179"/>
        <v>0</v>
      </c>
      <c r="I457" s="139"/>
      <c r="J457" s="129"/>
      <c r="K457" s="129"/>
    </row>
    <row r="458" spans="1:11" ht="25.5" x14ac:dyDescent="0.2">
      <c r="A458" s="178" t="s">
        <v>679</v>
      </c>
      <c r="B458" s="159" t="s">
        <v>212</v>
      </c>
      <c r="C458" s="160" t="s">
        <v>360</v>
      </c>
      <c r="D458" s="163"/>
      <c r="E458" s="163"/>
      <c r="F458" s="261">
        <f>F459</f>
        <v>1197</v>
      </c>
      <c r="G458" s="261">
        <f t="shared" si="186"/>
        <v>0</v>
      </c>
      <c r="H458" s="260">
        <f t="shared" si="179"/>
        <v>0</v>
      </c>
      <c r="I458" s="139"/>
      <c r="J458" s="129"/>
      <c r="K458" s="129"/>
    </row>
    <row r="459" spans="1:11" x14ac:dyDescent="0.2">
      <c r="A459" s="162" t="s">
        <v>358</v>
      </c>
      <c r="B459" s="159" t="s">
        <v>212</v>
      </c>
      <c r="C459" s="160" t="s">
        <v>361</v>
      </c>
      <c r="D459" s="163"/>
      <c r="E459" s="163"/>
      <c r="F459" s="261">
        <f t="shared" ref="F459:G460" si="187">F460</f>
        <v>1197</v>
      </c>
      <c r="G459" s="261">
        <f t="shared" si="187"/>
        <v>0</v>
      </c>
      <c r="H459" s="262">
        <f t="shared" si="179"/>
        <v>0</v>
      </c>
      <c r="I459" s="139"/>
      <c r="J459" s="129"/>
      <c r="K459" s="129"/>
    </row>
    <row r="460" spans="1:11" ht="25.5" x14ac:dyDescent="0.2">
      <c r="A460" s="162" t="s">
        <v>83</v>
      </c>
      <c r="B460" s="159" t="s">
        <v>212</v>
      </c>
      <c r="C460" s="160" t="s">
        <v>361</v>
      </c>
      <c r="D460" s="163" t="s">
        <v>84</v>
      </c>
      <c r="E460" s="163"/>
      <c r="F460" s="261">
        <f t="shared" si="187"/>
        <v>1197</v>
      </c>
      <c r="G460" s="261">
        <f t="shared" si="187"/>
        <v>0</v>
      </c>
      <c r="H460" s="262">
        <f t="shared" si="179"/>
        <v>0</v>
      </c>
      <c r="I460" s="139"/>
      <c r="J460" s="129"/>
      <c r="K460" s="129"/>
    </row>
    <row r="461" spans="1:11" x14ac:dyDescent="0.2">
      <c r="A461" s="162" t="s">
        <v>85</v>
      </c>
      <c r="B461" s="159" t="s">
        <v>212</v>
      </c>
      <c r="C461" s="160" t="s">
        <v>361</v>
      </c>
      <c r="D461" s="163" t="s">
        <v>86</v>
      </c>
      <c r="E461" s="163">
        <v>900100</v>
      </c>
      <c r="F461" s="261">
        <v>1197</v>
      </c>
      <c r="G461" s="261">
        <v>0</v>
      </c>
      <c r="H461" s="262">
        <f t="shared" si="179"/>
        <v>0</v>
      </c>
      <c r="I461" s="139"/>
      <c r="J461" s="129"/>
      <c r="K461" s="129"/>
    </row>
    <row r="462" spans="1:11" x14ac:dyDescent="0.2">
      <c r="A462" s="214" t="s">
        <v>426</v>
      </c>
      <c r="B462" s="151" t="s">
        <v>212</v>
      </c>
      <c r="C462" s="154" t="s">
        <v>145</v>
      </c>
      <c r="D462" s="163"/>
      <c r="E462" s="163"/>
      <c r="F462" s="259">
        <f>F463</f>
        <v>8500</v>
      </c>
      <c r="G462" s="259">
        <f>G463</f>
        <v>0</v>
      </c>
      <c r="H462" s="260">
        <f t="shared" si="179"/>
        <v>0</v>
      </c>
      <c r="I462" s="139"/>
      <c r="J462" s="129"/>
      <c r="K462" s="129"/>
    </row>
    <row r="463" spans="1:11" x14ac:dyDescent="0.2">
      <c r="A463" s="178" t="s">
        <v>639</v>
      </c>
      <c r="B463" s="151" t="s">
        <v>212</v>
      </c>
      <c r="C463" s="154" t="s">
        <v>363</v>
      </c>
      <c r="D463" s="163"/>
      <c r="E463" s="163"/>
      <c r="F463" s="259">
        <f>F464</f>
        <v>8500</v>
      </c>
      <c r="G463" s="259">
        <f t="shared" ref="G463:G466" si="188">G464</f>
        <v>0</v>
      </c>
      <c r="H463" s="260">
        <f t="shared" si="179"/>
        <v>0</v>
      </c>
      <c r="I463" s="139"/>
      <c r="J463" s="129"/>
      <c r="K463" s="129"/>
    </row>
    <row r="464" spans="1:11" ht="25.5" x14ac:dyDescent="0.2">
      <c r="A464" s="178" t="s">
        <v>640</v>
      </c>
      <c r="B464" s="151" t="s">
        <v>212</v>
      </c>
      <c r="C464" s="154" t="s">
        <v>412</v>
      </c>
      <c r="D464" s="163"/>
      <c r="E464" s="163"/>
      <c r="F464" s="259">
        <f>F465</f>
        <v>8500</v>
      </c>
      <c r="G464" s="259">
        <f t="shared" si="188"/>
        <v>0</v>
      </c>
      <c r="H464" s="260">
        <f t="shared" si="179"/>
        <v>0</v>
      </c>
      <c r="I464" s="139"/>
      <c r="J464" s="129"/>
      <c r="K464" s="129"/>
    </row>
    <row r="465" spans="1:11" x14ac:dyDescent="0.2">
      <c r="A465" s="216" t="s">
        <v>411</v>
      </c>
      <c r="B465" s="159" t="s">
        <v>212</v>
      </c>
      <c r="C465" s="160" t="s">
        <v>638</v>
      </c>
      <c r="D465" s="163"/>
      <c r="E465" s="163"/>
      <c r="F465" s="261">
        <f>F466</f>
        <v>8500</v>
      </c>
      <c r="G465" s="261">
        <f t="shared" si="188"/>
        <v>0</v>
      </c>
      <c r="H465" s="262">
        <f t="shared" si="179"/>
        <v>0</v>
      </c>
      <c r="I465" s="139"/>
      <c r="J465" s="129"/>
      <c r="K465" s="129"/>
    </row>
    <row r="466" spans="1:11" ht="25.5" x14ac:dyDescent="0.2">
      <c r="A466" s="162" t="s">
        <v>67</v>
      </c>
      <c r="B466" s="159" t="s">
        <v>212</v>
      </c>
      <c r="C466" s="160" t="s">
        <v>638</v>
      </c>
      <c r="D466" s="163" t="s">
        <v>68</v>
      </c>
      <c r="E466" s="184"/>
      <c r="F466" s="261">
        <f>F467</f>
        <v>8500</v>
      </c>
      <c r="G466" s="261">
        <f t="shared" si="188"/>
        <v>0</v>
      </c>
      <c r="H466" s="262">
        <f t="shared" si="179"/>
        <v>0</v>
      </c>
      <c r="I466" s="139"/>
      <c r="J466" s="129"/>
      <c r="K466" s="129"/>
    </row>
    <row r="467" spans="1:11" ht="25.5" x14ac:dyDescent="0.2">
      <c r="A467" s="216" t="s">
        <v>69</v>
      </c>
      <c r="B467" s="159" t="s">
        <v>212</v>
      </c>
      <c r="C467" s="160" t="s">
        <v>638</v>
      </c>
      <c r="D467" s="163" t="s">
        <v>70</v>
      </c>
      <c r="E467" s="163">
        <v>900100</v>
      </c>
      <c r="F467" s="261">
        <v>8500</v>
      </c>
      <c r="G467" s="261">
        <v>0</v>
      </c>
      <c r="H467" s="262">
        <f t="shared" si="179"/>
        <v>0</v>
      </c>
      <c r="I467" s="139"/>
      <c r="J467" s="129"/>
      <c r="K467" s="129"/>
    </row>
    <row r="468" spans="1:11" ht="25.5" x14ac:dyDescent="0.2">
      <c r="A468" s="156" t="s">
        <v>526</v>
      </c>
      <c r="B468" s="151" t="s">
        <v>212</v>
      </c>
      <c r="C468" s="154" t="s">
        <v>168</v>
      </c>
      <c r="D468" s="172"/>
      <c r="E468" s="172"/>
      <c r="F468" s="259">
        <f>F469</f>
        <v>24400</v>
      </c>
      <c r="G468" s="259">
        <f t="shared" ref="G468" si="189">G469</f>
        <v>3431.7</v>
      </c>
      <c r="H468" s="260">
        <f t="shared" si="179"/>
        <v>14.06434426229508</v>
      </c>
      <c r="I468" s="139"/>
      <c r="J468" s="129"/>
      <c r="K468" s="129"/>
    </row>
    <row r="469" spans="1:11" x14ac:dyDescent="0.2">
      <c r="A469" s="175" t="s">
        <v>673</v>
      </c>
      <c r="B469" s="151" t="s">
        <v>212</v>
      </c>
      <c r="C469" s="154" t="s">
        <v>352</v>
      </c>
      <c r="D469" s="163"/>
      <c r="E469" s="163"/>
      <c r="F469" s="259">
        <f>F470</f>
        <v>24400</v>
      </c>
      <c r="G469" s="259">
        <f t="shared" ref="G469" si="190">G470</f>
        <v>3431.7</v>
      </c>
      <c r="H469" s="260">
        <f t="shared" si="179"/>
        <v>14.06434426229508</v>
      </c>
      <c r="I469" s="139"/>
      <c r="J469" s="129"/>
      <c r="K469" s="129"/>
    </row>
    <row r="470" spans="1:11" ht="25.5" x14ac:dyDescent="0.2">
      <c r="A470" s="162" t="s">
        <v>351</v>
      </c>
      <c r="B470" s="159" t="s">
        <v>212</v>
      </c>
      <c r="C470" s="171" t="s">
        <v>353</v>
      </c>
      <c r="D470" s="163"/>
      <c r="E470" s="163"/>
      <c r="F470" s="261">
        <f>F471+F473</f>
        <v>24400</v>
      </c>
      <c r="G470" s="261">
        <f t="shared" ref="G470" si="191">G471+G473</f>
        <v>3431.7</v>
      </c>
      <c r="H470" s="262">
        <f t="shared" si="179"/>
        <v>14.06434426229508</v>
      </c>
      <c r="I470" s="139"/>
      <c r="J470" s="129"/>
      <c r="K470" s="129"/>
    </row>
    <row r="471" spans="1:11" ht="38.25" x14ac:dyDescent="0.2">
      <c r="A471" s="162" t="s">
        <v>62</v>
      </c>
      <c r="B471" s="159" t="s">
        <v>212</v>
      </c>
      <c r="C471" s="171" t="s">
        <v>353</v>
      </c>
      <c r="D471" s="163" t="s">
        <v>63</v>
      </c>
      <c r="E471" s="163"/>
      <c r="F471" s="261">
        <f>F472</f>
        <v>12715.2</v>
      </c>
      <c r="G471" s="261">
        <f t="shared" ref="G471" si="192">G472</f>
        <v>2493.6999999999998</v>
      </c>
      <c r="H471" s="262">
        <f t="shared" si="179"/>
        <v>19.611960488234551</v>
      </c>
      <c r="I471" s="139"/>
      <c r="J471" s="129"/>
      <c r="K471" s="129"/>
    </row>
    <row r="472" spans="1:11" x14ac:dyDescent="0.2">
      <c r="A472" s="162" t="s">
        <v>81</v>
      </c>
      <c r="B472" s="159" t="s">
        <v>212</v>
      </c>
      <c r="C472" s="171" t="s">
        <v>353</v>
      </c>
      <c r="D472" s="163">
        <v>110</v>
      </c>
      <c r="E472" s="163">
        <v>900100</v>
      </c>
      <c r="F472" s="261">
        <v>12715.2</v>
      </c>
      <c r="G472" s="261">
        <v>2493.6999999999998</v>
      </c>
      <c r="H472" s="262">
        <f t="shared" si="179"/>
        <v>19.611960488234551</v>
      </c>
      <c r="I472" s="139"/>
      <c r="J472" s="129"/>
      <c r="K472" s="129"/>
    </row>
    <row r="473" spans="1:11" ht="25.5" x14ac:dyDescent="0.2">
      <c r="A473" s="162" t="s">
        <v>67</v>
      </c>
      <c r="B473" s="151" t="s">
        <v>212</v>
      </c>
      <c r="C473" s="171" t="s">
        <v>353</v>
      </c>
      <c r="D473" s="163" t="s">
        <v>68</v>
      </c>
      <c r="E473" s="163"/>
      <c r="F473" s="261">
        <f>F474</f>
        <v>11684.8</v>
      </c>
      <c r="G473" s="261">
        <f t="shared" ref="G473" si="193">G474</f>
        <v>938</v>
      </c>
      <c r="H473" s="262">
        <f t="shared" si="179"/>
        <v>8.0275229357798175</v>
      </c>
      <c r="I473" s="139"/>
      <c r="J473" s="129"/>
      <c r="K473" s="129"/>
    </row>
    <row r="474" spans="1:11" ht="25.5" x14ac:dyDescent="0.2">
      <c r="A474" s="162" t="s">
        <v>69</v>
      </c>
      <c r="B474" s="159" t="s">
        <v>212</v>
      </c>
      <c r="C474" s="171" t="s">
        <v>353</v>
      </c>
      <c r="D474" s="163" t="s">
        <v>70</v>
      </c>
      <c r="E474" s="163">
        <v>900100</v>
      </c>
      <c r="F474" s="261">
        <v>11684.8</v>
      </c>
      <c r="G474" s="261">
        <v>938</v>
      </c>
      <c r="H474" s="262">
        <f t="shared" si="179"/>
        <v>8.0275229357798175</v>
      </c>
      <c r="I474" s="139"/>
      <c r="J474" s="129"/>
      <c r="K474" s="129"/>
    </row>
    <row r="475" spans="1:11" ht="25.5" x14ac:dyDescent="0.2">
      <c r="A475" s="180" t="s">
        <v>534</v>
      </c>
      <c r="B475" s="151" t="s">
        <v>212</v>
      </c>
      <c r="C475" s="154" t="s">
        <v>144</v>
      </c>
      <c r="D475" s="163"/>
      <c r="E475" s="163"/>
      <c r="F475" s="259">
        <f>F476</f>
        <v>3607</v>
      </c>
      <c r="G475" s="259">
        <f t="shared" ref="G475:G476" si="194">G476</f>
        <v>0</v>
      </c>
      <c r="H475" s="260">
        <f t="shared" si="179"/>
        <v>0</v>
      </c>
      <c r="I475" s="139"/>
      <c r="J475" s="129"/>
      <c r="K475" s="129"/>
    </row>
    <row r="476" spans="1:11" x14ac:dyDescent="0.2">
      <c r="A476" s="180" t="s">
        <v>693</v>
      </c>
      <c r="B476" s="151" t="s">
        <v>212</v>
      </c>
      <c r="C476" s="154" t="s">
        <v>695</v>
      </c>
      <c r="D476" s="163"/>
      <c r="E476" s="163"/>
      <c r="F476" s="259">
        <f>F477</f>
        <v>3607</v>
      </c>
      <c r="G476" s="259">
        <f t="shared" si="194"/>
        <v>0</v>
      </c>
      <c r="H476" s="260">
        <f t="shared" si="179"/>
        <v>0</v>
      </c>
      <c r="I476" s="139"/>
      <c r="J476" s="129"/>
      <c r="K476" s="129"/>
    </row>
    <row r="477" spans="1:11" ht="51.75" customHeight="1" x14ac:dyDescent="0.2">
      <c r="A477" s="180" t="s">
        <v>694</v>
      </c>
      <c r="B477" s="151" t="s">
        <v>212</v>
      </c>
      <c r="C477" s="185" t="s">
        <v>156</v>
      </c>
      <c r="D477" s="172"/>
      <c r="E477" s="172"/>
      <c r="F477" s="259">
        <f>F478</f>
        <v>3607</v>
      </c>
      <c r="G477" s="259">
        <f t="shared" ref="G477" si="195">G478</f>
        <v>0</v>
      </c>
      <c r="H477" s="260">
        <f t="shared" si="179"/>
        <v>0</v>
      </c>
      <c r="I477" s="139"/>
      <c r="J477" s="129"/>
      <c r="K477" s="129"/>
    </row>
    <row r="478" spans="1:11" ht="25.5" x14ac:dyDescent="0.2">
      <c r="A478" s="183" t="s">
        <v>306</v>
      </c>
      <c r="B478" s="159" t="s">
        <v>212</v>
      </c>
      <c r="C478" s="186" t="s">
        <v>696</v>
      </c>
      <c r="D478" s="163"/>
      <c r="E478" s="163"/>
      <c r="F478" s="261">
        <f>F480</f>
        <v>3607</v>
      </c>
      <c r="G478" s="261">
        <f t="shared" ref="G478" si="196">G480</f>
        <v>0</v>
      </c>
      <c r="H478" s="262">
        <f t="shared" si="179"/>
        <v>0</v>
      </c>
      <c r="I478" s="139"/>
      <c r="J478" s="129"/>
      <c r="K478" s="129"/>
    </row>
    <row r="479" spans="1:11" ht="25.5" x14ac:dyDescent="0.2">
      <c r="A479" s="162" t="s">
        <v>83</v>
      </c>
      <c r="B479" s="159" t="s">
        <v>212</v>
      </c>
      <c r="C479" s="186" t="s">
        <v>696</v>
      </c>
      <c r="D479" s="163">
        <v>600</v>
      </c>
      <c r="E479" s="163"/>
      <c r="F479" s="261">
        <f>F480</f>
        <v>3607</v>
      </c>
      <c r="G479" s="261">
        <f t="shared" ref="G479" si="197">G480</f>
        <v>0</v>
      </c>
      <c r="H479" s="262">
        <f t="shared" si="179"/>
        <v>0</v>
      </c>
      <c r="I479" s="139"/>
      <c r="J479" s="129"/>
      <c r="K479" s="129"/>
    </row>
    <row r="480" spans="1:11" x14ac:dyDescent="0.2">
      <c r="A480" s="162" t="s">
        <v>85</v>
      </c>
      <c r="B480" s="159" t="s">
        <v>212</v>
      </c>
      <c r="C480" s="186" t="s">
        <v>696</v>
      </c>
      <c r="D480" s="163">
        <v>610</v>
      </c>
      <c r="E480" s="163">
        <v>900100</v>
      </c>
      <c r="F480" s="261">
        <v>3607</v>
      </c>
      <c r="G480" s="261">
        <v>0</v>
      </c>
      <c r="H480" s="262">
        <f t="shared" si="179"/>
        <v>0</v>
      </c>
      <c r="I480" s="139"/>
      <c r="J480" s="129"/>
      <c r="K480" s="129"/>
    </row>
    <row r="481" spans="1:11" ht="25.5" x14ac:dyDescent="0.2">
      <c r="A481" s="175" t="s">
        <v>309</v>
      </c>
      <c r="B481" s="151" t="s">
        <v>212</v>
      </c>
      <c r="C481" s="154" t="s">
        <v>310</v>
      </c>
      <c r="D481" s="172"/>
      <c r="E481" s="172"/>
      <c r="F481" s="259">
        <f>F482+F503</f>
        <v>635820.19999999995</v>
      </c>
      <c r="G481" s="259">
        <f>G482+G503</f>
        <v>49870</v>
      </c>
      <c r="H481" s="260">
        <f t="shared" si="179"/>
        <v>7.8434123357515233</v>
      </c>
      <c r="I481" s="139"/>
      <c r="J481" s="129"/>
      <c r="K481" s="129"/>
    </row>
    <row r="482" spans="1:11" x14ac:dyDescent="0.2">
      <c r="A482" s="153" t="s">
        <v>311</v>
      </c>
      <c r="B482" s="151" t="s">
        <v>212</v>
      </c>
      <c r="C482" s="154" t="s">
        <v>312</v>
      </c>
      <c r="D482" s="172"/>
      <c r="E482" s="172"/>
      <c r="F482" s="259">
        <f>F498+F483</f>
        <v>188966.3</v>
      </c>
      <c r="G482" s="259">
        <f>G498+G483</f>
        <v>49.8</v>
      </c>
      <c r="H482" s="260">
        <f t="shared" si="179"/>
        <v>2.6353905431815091E-2</v>
      </c>
      <c r="I482" s="139"/>
      <c r="J482" s="129"/>
      <c r="K482" s="129"/>
    </row>
    <row r="483" spans="1:11" ht="25.5" x14ac:dyDescent="0.2">
      <c r="A483" s="167" t="s">
        <v>385</v>
      </c>
      <c r="B483" s="151" t="s">
        <v>212</v>
      </c>
      <c r="C483" s="154" t="s">
        <v>386</v>
      </c>
      <c r="D483" s="172"/>
      <c r="E483" s="172"/>
      <c r="F483" s="259">
        <f>F491+F494+F487+F484</f>
        <v>93966.3</v>
      </c>
      <c r="G483" s="259">
        <f t="shared" ref="G483" si="198">G491+G494+G487+G484</f>
        <v>49.8</v>
      </c>
      <c r="H483" s="260">
        <f t="shared" si="179"/>
        <v>5.2997723651990125E-2</v>
      </c>
      <c r="I483" s="139"/>
      <c r="J483" s="129"/>
      <c r="K483" s="129"/>
    </row>
    <row r="484" spans="1:11" ht="28.5" customHeight="1" x14ac:dyDescent="0.2">
      <c r="A484" s="231" t="s">
        <v>777</v>
      </c>
      <c r="B484" s="159" t="s">
        <v>212</v>
      </c>
      <c r="C484" s="171" t="s">
        <v>778</v>
      </c>
      <c r="D484" s="163"/>
      <c r="E484" s="163"/>
      <c r="F484" s="261">
        <f>F485</f>
        <v>21061.5</v>
      </c>
      <c r="G484" s="261">
        <f t="shared" ref="G484:G485" si="199">G485</f>
        <v>0</v>
      </c>
      <c r="H484" s="262">
        <f t="shared" si="179"/>
        <v>0</v>
      </c>
      <c r="I484" s="139"/>
      <c r="J484" s="129"/>
      <c r="K484" s="129"/>
    </row>
    <row r="485" spans="1:11" ht="25.5" x14ac:dyDescent="0.2">
      <c r="A485" s="162" t="s">
        <v>67</v>
      </c>
      <c r="B485" s="159" t="s">
        <v>212</v>
      </c>
      <c r="C485" s="171" t="s">
        <v>778</v>
      </c>
      <c r="D485" s="163">
        <v>200</v>
      </c>
      <c r="E485" s="163"/>
      <c r="F485" s="261">
        <f>F486</f>
        <v>21061.5</v>
      </c>
      <c r="G485" s="261">
        <f t="shared" si="199"/>
        <v>0</v>
      </c>
      <c r="H485" s="262">
        <f t="shared" si="179"/>
        <v>0</v>
      </c>
      <c r="I485" s="139"/>
      <c r="J485" s="129"/>
      <c r="K485" s="129"/>
    </row>
    <row r="486" spans="1:11" ht="25.5" x14ac:dyDescent="0.2">
      <c r="A486" s="162" t="s">
        <v>69</v>
      </c>
      <c r="B486" s="159" t="s">
        <v>212</v>
      </c>
      <c r="C486" s="171" t="s">
        <v>778</v>
      </c>
      <c r="D486" s="163">
        <v>240</v>
      </c>
      <c r="E486" s="163"/>
      <c r="F486" s="261">
        <v>21061.5</v>
      </c>
      <c r="G486" s="261">
        <v>0</v>
      </c>
      <c r="H486" s="262">
        <f t="shared" si="179"/>
        <v>0</v>
      </c>
      <c r="I486" s="139"/>
      <c r="J486" s="129"/>
      <c r="K486" s="129"/>
    </row>
    <row r="487" spans="1:11" ht="25.5" x14ac:dyDescent="0.2">
      <c r="A487" s="162" t="s">
        <v>715</v>
      </c>
      <c r="B487" s="159" t="s">
        <v>212</v>
      </c>
      <c r="C487" s="171" t="s">
        <v>716</v>
      </c>
      <c r="D487" s="163"/>
      <c r="E487" s="163"/>
      <c r="F487" s="261">
        <f>F488</f>
        <v>23810</v>
      </c>
      <c r="G487" s="261">
        <f t="shared" ref="G487" si="200">G488</f>
        <v>0</v>
      </c>
      <c r="H487" s="262">
        <f t="shared" ref="H487:H540" si="201">G487/F487*100</f>
        <v>0</v>
      </c>
      <c r="I487" s="139"/>
      <c r="J487" s="129"/>
      <c r="K487" s="129"/>
    </row>
    <row r="488" spans="1:11" ht="25.5" x14ac:dyDescent="0.2">
      <c r="A488" s="162" t="s">
        <v>67</v>
      </c>
      <c r="B488" s="159" t="s">
        <v>212</v>
      </c>
      <c r="C488" s="171" t="s">
        <v>716</v>
      </c>
      <c r="D488" s="163">
        <v>200</v>
      </c>
      <c r="E488" s="163"/>
      <c r="F488" s="261">
        <f>F489+F490</f>
        <v>23810</v>
      </c>
      <c r="G488" s="261">
        <f t="shared" ref="G488" si="202">G489+G490</f>
        <v>0</v>
      </c>
      <c r="H488" s="262">
        <f t="shared" si="201"/>
        <v>0</v>
      </c>
      <c r="I488" s="139"/>
      <c r="J488" s="129"/>
      <c r="K488" s="129"/>
    </row>
    <row r="489" spans="1:11" ht="25.5" x14ac:dyDescent="0.2">
      <c r="A489" s="162" t="s">
        <v>69</v>
      </c>
      <c r="B489" s="159" t="s">
        <v>212</v>
      </c>
      <c r="C489" s="171" t="s">
        <v>716</v>
      </c>
      <c r="D489" s="163">
        <v>240</v>
      </c>
      <c r="E489" s="163">
        <v>900302</v>
      </c>
      <c r="F489" s="261">
        <v>7143</v>
      </c>
      <c r="G489" s="261">
        <v>0</v>
      </c>
      <c r="H489" s="262">
        <f t="shared" si="201"/>
        <v>0</v>
      </c>
      <c r="I489" s="139"/>
      <c r="J489" s="129"/>
      <c r="K489" s="129"/>
    </row>
    <row r="490" spans="1:11" ht="25.5" x14ac:dyDescent="0.2">
      <c r="A490" s="162" t="s">
        <v>69</v>
      </c>
      <c r="B490" s="159" t="s">
        <v>212</v>
      </c>
      <c r="C490" s="171" t="s">
        <v>716</v>
      </c>
      <c r="D490" s="163">
        <v>240</v>
      </c>
      <c r="E490" s="163">
        <v>900100</v>
      </c>
      <c r="F490" s="261">
        <v>16667</v>
      </c>
      <c r="G490" s="261">
        <v>0</v>
      </c>
      <c r="H490" s="262">
        <f t="shared" si="201"/>
        <v>0</v>
      </c>
      <c r="I490" s="139"/>
      <c r="J490" s="129"/>
      <c r="K490" s="129"/>
    </row>
    <row r="491" spans="1:11" ht="38.25" x14ac:dyDescent="0.2">
      <c r="A491" s="162" t="s">
        <v>417</v>
      </c>
      <c r="B491" s="159" t="s">
        <v>212</v>
      </c>
      <c r="C491" s="171" t="s">
        <v>416</v>
      </c>
      <c r="D491" s="163"/>
      <c r="E491" s="163"/>
      <c r="F491" s="261">
        <f>F492</f>
        <v>6146.4</v>
      </c>
      <c r="G491" s="261">
        <f t="shared" ref="G491:G492" si="203">G492</f>
        <v>49.8</v>
      </c>
      <c r="H491" s="262">
        <f t="shared" si="201"/>
        <v>0.81023037875829762</v>
      </c>
      <c r="I491" s="139"/>
      <c r="J491" s="129"/>
      <c r="K491" s="129"/>
    </row>
    <row r="492" spans="1:11" ht="25.5" x14ac:dyDescent="0.2">
      <c r="A492" s="162" t="s">
        <v>67</v>
      </c>
      <c r="B492" s="159" t="s">
        <v>212</v>
      </c>
      <c r="C492" s="171" t="s">
        <v>416</v>
      </c>
      <c r="D492" s="163">
        <v>200</v>
      </c>
      <c r="E492" s="163"/>
      <c r="F492" s="261">
        <f>F493</f>
        <v>6146.4</v>
      </c>
      <c r="G492" s="261">
        <f t="shared" si="203"/>
        <v>49.8</v>
      </c>
      <c r="H492" s="262">
        <f t="shared" si="201"/>
        <v>0.81023037875829762</v>
      </c>
      <c r="I492" s="139"/>
      <c r="J492" s="129"/>
      <c r="K492" s="129"/>
    </row>
    <row r="493" spans="1:11" ht="25.5" x14ac:dyDescent="0.2">
      <c r="A493" s="162" t="s">
        <v>69</v>
      </c>
      <c r="B493" s="159" t="s">
        <v>212</v>
      </c>
      <c r="C493" s="171" t="s">
        <v>416</v>
      </c>
      <c r="D493" s="163">
        <v>240</v>
      </c>
      <c r="E493" s="163">
        <v>900100</v>
      </c>
      <c r="F493" s="261">
        <v>6146.4</v>
      </c>
      <c r="G493" s="261">
        <v>49.8</v>
      </c>
      <c r="H493" s="262">
        <f t="shared" si="201"/>
        <v>0.81023037875829762</v>
      </c>
      <c r="I493" s="139"/>
      <c r="J493" s="129"/>
      <c r="K493" s="129"/>
    </row>
    <row r="494" spans="1:11" ht="25.5" x14ac:dyDescent="0.2">
      <c r="A494" s="162" t="s">
        <v>717</v>
      </c>
      <c r="B494" s="159" t="s">
        <v>212</v>
      </c>
      <c r="C494" s="160" t="s">
        <v>718</v>
      </c>
      <c r="D494" s="163"/>
      <c r="E494" s="163"/>
      <c r="F494" s="261">
        <f>F495</f>
        <v>42948.4</v>
      </c>
      <c r="G494" s="261">
        <f t="shared" ref="G494" si="204">G495</f>
        <v>0</v>
      </c>
      <c r="H494" s="262">
        <f t="shared" si="201"/>
        <v>0</v>
      </c>
      <c r="I494" s="139"/>
      <c r="J494" s="129"/>
      <c r="K494" s="129"/>
    </row>
    <row r="495" spans="1:11" ht="25.5" x14ac:dyDescent="0.2">
      <c r="A495" s="162" t="s">
        <v>67</v>
      </c>
      <c r="B495" s="159" t="s">
        <v>212</v>
      </c>
      <c r="C495" s="160" t="s">
        <v>718</v>
      </c>
      <c r="D495" s="163">
        <v>200</v>
      </c>
      <c r="E495" s="163"/>
      <c r="F495" s="261">
        <f>F496+F497</f>
        <v>42948.4</v>
      </c>
      <c r="G495" s="261">
        <f t="shared" ref="G495" si="205">G496+G497</f>
        <v>0</v>
      </c>
      <c r="H495" s="262">
        <f t="shared" si="201"/>
        <v>0</v>
      </c>
      <c r="I495" s="139"/>
      <c r="J495" s="129"/>
      <c r="K495" s="129"/>
    </row>
    <row r="496" spans="1:11" ht="25.5" x14ac:dyDescent="0.2">
      <c r="A496" s="162" t="s">
        <v>69</v>
      </c>
      <c r="B496" s="159" t="s">
        <v>212</v>
      </c>
      <c r="C496" s="160" t="s">
        <v>718</v>
      </c>
      <c r="D496" s="163">
        <v>240</v>
      </c>
      <c r="E496" s="163">
        <v>900302</v>
      </c>
      <c r="F496" s="261">
        <v>12884.5</v>
      </c>
      <c r="G496" s="261">
        <v>0</v>
      </c>
      <c r="H496" s="262">
        <f t="shared" si="201"/>
        <v>0</v>
      </c>
      <c r="I496" s="139"/>
      <c r="J496" s="129"/>
      <c r="K496" s="129"/>
    </row>
    <row r="497" spans="1:11" ht="25.5" x14ac:dyDescent="0.2">
      <c r="A497" s="162" t="s">
        <v>69</v>
      </c>
      <c r="B497" s="159" t="s">
        <v>212</v>
      </c>
      <c r="C497" s="160" t="s">
        <v>718</v>
      </c>
      <c r="D497" s="163">
        <v>240</v>
      </c>
      <c r="E497" s="163">
        <v>900100</v>
      </c>
      <c r="F497" s="261">
        <v>30063.9</v>
      </c>
      <c r="G497" s="261">
        <v>0</v>
      </c>
      <c r="H497" s="262">
        <f t="shared" si="201"/>
        <v>0</v>
      </c>
      <c r="I497" s="139"/>
      <c r="J497" s="129"/>
      <c r="K497" s="129"/>
    </row>
    <row r="498" spans="1:11" x14ac:dyDescent="0.2">
      <c r="A498" s="175" t="s">
        <v>192</v>
      </c>
      <c r="B498" s="151" t="s">
        <v>212</v>
      </c>
      <c r="C498" s="154" t="s">
        <v>313</v>
      </c>
      <c r="D498" s="172"/>
      <c r="E498" s="172"/>
      <c r="F498" s="259">
        <f>F499</f>
        <v>95000</v>
      </c>
      <c r="G498" s="259">
        <f t="shared" ref="G498" si="206">G499</f>
        <v>0</v>
      </c>
      <c r="H498" s="260">
        <f t="shared" si="201"/>
        <v>0</v>
      </c>
      <c r="I498" s="139"/>
      <c r="J498" s="129"/>
      <c r="K498" s="129"/>
    </row>
    <row r="499" spans="1:11" ht="38.25" x14ac:dyDescent="0.2">
      <c r="A499" s="162" t="s">
        <v>712</v>
      </c>
      <c r="B499" s="159" t="s">
        <v>212</v>
      </c>
      <c r="C499" s="160" t="s">
        <v>457</v>
      </c>
      <c r="D499" s="163"/>
      <c r="E499" s="163"/>
      <c r="F499" s="261">
        <f t="shared" ref="F499:G499" si="207">F500</f>
        <v>95000</v>
      </c>
      <c r="G499" s="261">
        <f t="shared" si="207"/>
        <v>0</v>
      </c>
      <c r="H499" s="262">
        <f t="shared" si="201"/>
        <v>0</v>
      </c>
      <c r="I499" s="139"/>
      <c r="J499" s="129"/>
      <c r="K499" s="129"/>
    </row>
    <row r="500" spans="1:11" ht="25.5" x14ac:dyDescent="0.2">
      <c r="A500" s="162" t="s">
        <v>67</v>
      </c>
      <c r="B500" s="159" t="s">
        <v>212</v>
      </c>
      <c r="C500" s="160" t="s">
        <v>457</v>
      </c>
      <c r="D500" s="163">
        <v>200</v>
      </c>
      <c r="E500" s="163"/>
      <c r="F500" s="261">
        <f t="shared" ref="F500:G500" si="208">SUM(F501:F502)</f>
        <v>95000</v>
      </c>
      <c r="G500" s="261">
        <f t="shared" si="208"/>
        <v>0</v>
      </c>
      <c r="H500" s="262">
        <f t="shared" si="201"/>
        <v>0</v>
      </c>
      <c r="I500" s="139"/>
      <c r="J500" s="129"/>
      <c r="K500" s="129"/>
    </row>
    <row r="501" spans="1:11" ht="25.5" x14ac:dyDescent="0.2">
      <c r="A501" s="162" t="s">
        <v>69</v>
      </c>
      <c r="B501" s="159" t="s">
        <v>212</v>
      </c>
      <c r="C501" s="160" t="s">
        <v>457</v>
      </c>
      <c r="D501" s="163">
        <v>240</v>
      </c>
      <c r="E501" s="163">
        <v>900302</v>
      </c>
      <c r="F501" s="261">
        <v>75050</v>
      </c>
      <c r="G501" s="261">
        <v>0</v>
      </c>
      <c r="H501" s="262">
        <f t="shared" si="201"/>
        <v>0</v>
      </c>
      <c r="I501" s="139"/>
      <c r="J501" s="129"/>
      <c r="K501" s="129"/>
    </row>
    <row r="502" spans="1:11" ht="25.5" x14ac:dyDescent="0.2">
      <c r="A502" s="162" t="s">
        <v>69</v>
      </c>
      <c r="B502" s="159" t="s">
        <v>212</v>
      </c>
      <c r="C502" s="160" t="s">
        <v>457</v>
      </c>
      <c r="D502" s="163">
        <v>240</v>
      </c>
      <c r="E502" s="163">
        <v>900100</v>
      </c>
      <c r="F502" s="261">
        <v>19950</v>
      </c>
      <c r="G502" s="261">
        <v>0</v>
      </c>
      <c r="H502" s="262">
        <f t="shared" si="201"/>
        <v>0</v>
      </c>
      <c r="I502" s="139"/>
      <c r="J502" s="129"/>
      <c r="K502" s="129"/>
    </row>
    <row r="503" spans="1:11" ht="25.5" x14ac:dyDescent="0.2">
      <c r="A503" s="153" t="s">
        <v>405</v>
      </c>
      <c r="B503" s="151" t="s">
        <v>212</v>
      </c>
      <c r="C503" s="154" t="s">
        <v>314</v>
      </c>
      <c r="D503" s="172"/>
      <c r="E503" s="172"/>
      <c r="F503" s="259">
        <f>F504</f>
        <v>446853.9</v>
      </c>
      <c r="G503" s="259">
        <f t="shared" ref="G503" si="209">G504</f>
        <v>49820.2</v>
      </c>
      <c r="H503" s="260">
        <f t="shared" si="201"/>
        <v>11.14910264853904</v>
      </c>
      <c r="I503" s="139"/>
      <c r="J503" s="129"/>
      <c r="K503" s="129"/>
    </row>
    <row r="504" spans="1:11" ht="25.5" x14ac:dyDescent="0.2">
      <c r="A504" s="167" t="s">
        <v>708</v>
      </c>
      <c r="B504" s="151" t="s">
        <v>212</v>
      </c>
      <c r="C504" s="154" t="s">
        <v>315</v>
      </c>
      <c r="D504" s="172"/>
      <c r="E504" s="172"/>
      <c r="F504" s="259">
        <f>F508+F511+F514+F505</f>
        <v>446853.9</v>
      </c>
      <c r="G504" s="259">
        <f>G508+G511+G514+G505</f>
        <v>49820.2</v>
      </c>
      <c r="H504" s="260">
        <f t="shared" si="201"/>
        <v>11.14910264853904</v>
      </c>
      <c r="I504" s="139"/>
      <c r="J504" s="129"/>
      <c r="K504" s="129"/>
    </row>
    <row r="505" spans="1:11" x14ac:dyDescent="0.2">
      <c r="A505" s="194" t="s">
        <v>749</v>
      </c>
      <c r="B505" s="159" t="s">
        <v>212</v>
      </c>
      <c r="C505" s="160" t="s">
        <v>709</v>
      </c>
      <c r="D505" s="172"/>
      <c r="E505" s="172"/>
      <c r="F505" s="261">
        <f>F506</f>
        <v>34030.1</v>
      </c>
      <c r="G505" s="261">
        <f>G506</f>
        <v>620.20000000000005</v>
      </c>
      <c r="H505" s="262">
        <f t="shared" si="201"/>
        <v>1.8225041948157661</v>
      </c>
      <c r="I505" s="139"/>
      <c r="J505" s="129"/>
      <c r="K505" s="129"/>
    </row>
    <row r="506" spans="1:11" ht="25.5" x14ac:dyDescent="0.2">
      <c r="A506" s="162" t="s">
        <v>83</v>
      </c>
      <c r="B506" s="159" t="s">
        <v>212</v>
      </c>
      <c r="C506" s="160" t="s">
        <v>709</v>
      </c>
      <c r="D506" s="163">
        <v>600</v>
      </c>
      <c r="E506" s="172"/>
      <c r="F506" s="261">
        <f>F507</f>
        <v>34030.1</v>
      </c>
      <c r="G506" s="261">
        <f t="shared" ref="G506" si="210">G507</f>
        <v>620.20000000000005</v>
      </c>
      <c r="H506" s="262">
        <f t="shared" si="201"/>
        <v>1.8225041948157661</v>
      </c>
      <c r="I506" s="139"/>
      <c r="J506" s="129"/>
      <c r="K506" s="129"/>
    </row>
    <row r="507" spans="1:11" x14ac:dyDescent="0.2">
      <c r="A507" s="162" t="s">
        <v>96</v>
      </c>
      <c r="B507" s="159" t="s">
        <v>212</v>
      </c>
      <c r="C507" s="160" t="s">
        <v>709</v>
      </c>
      <c r="D507" s="163">
        <v>620</v>
      </c>
      <c r="E507" s="163">
        <v>900100</v>
      </c>
      <c r="F507" s="261">
        <v>34030.1</v>
      </c>
      <c r="G507" s="261">
        <f>620.2</f>
        <v>620.20000000000005</v>
      </c>
      <c r="H507" s="262">
        <f t="shared" si="201"/>
        <v>1.8225041948157661</v>
      </c>
      <c r="I507" s="139"/>
      <c r="J507" s="129"/>
      <c r="K507" s="129"/>
    </row>
    <row r="508" spans="1:11" x14ac:dyDescent="0.2">
      <c r="A508" s="194" t="s">
        <v>748</v>
      </c>
      <c r="B508" s="159" t="s">
        <v>212</v>
      </c>
      <c r="C508" s="160" t="s">
        <v>711</v>
      </c>
      <c r="D508" s="163"/>
      <c r="E508" s="163"/>
      <c r="F508" s="261">
        <f>F509</f>
        <v>72913.7</v>
      </c>
      <c r="G508" s="261">
        <f t="shared" ref="G508:G509" si="211">G509</f>
        <v>0</v>
      </c>
      <c r="H508" s="262">
        <f t="shared" si="201"/>
        <v>0</v>
      </c>
      <c r="I508" s="139"/>
      <c r="J508" s="129"/>
      <c r="K508" s="129"/>
    </row>
    <row r="509" spans="1:11" ht="25.5" x14ac:dyDescent="0.2">
      <c r="A509" s="162" t="s">
        <v>67</v>
      </c>
      <c r="B509" s="159" t="s">
        <v>212</v>
      </c>
      <c r="C509" s="160" t="s">
        <v>711</v>
      </c>
      <c r="D509" s="163" t="s">
        <v>68</v>
      </c>
      <c r="E509" s="163"/>
      <c r="F509" s="261">
        <f>F510</f>
        <v>72913.7</v>
      </c>
      <c r="G509" s="261">
        <f t="shared" si="211"/>
        <v>0</v>
      </c>
      <c r="H509" s="262">
        <f t="shared" si="201"/>
        <v>0</v>
      </c>
      <c r="I509" s="139"/>
      <c r="J509" s="129"/>
      <c r="K509" s="129"/>
    </row>
    <row r="510" spans="1:11" ht="25.5" x14ac:dyDescent="0.2">
      <c r="A510" s="162" t="s">
        <v>69</v>
      </c>
      <c r="B510" s="159" t="s">
        <v>212</v>
      </c>
      <c r="C510" s="160" t="s">
        <v>711</v>
      </c>
      <c r="D510" s="163" t="s">
        <v>70</v>
      </c>
      <c r="E510" s="163">
        <v>900100</v>
      </c>
      <c r="F510" s="261">
        <v>72913.7</v>
      </c>
      <c r="G510" s="261">
        <v>0</v>
      </c>
      <c r="H510" s="262">
        <f t="shared" si="201"/>
        <v>0</v>
      </c>
      <c r="I510" s="139"/>
      <c r="J510" s="129"/>
      <c r="K510" s="129"/>
    </row>
    <row r="511" spans="1:11" x14ac:dyDescent="0.2">
      <c r="A511" s="162" t="s">
        <v>710</v>
      </c>
      <c r="B511" s="159" t="s">
        <v>212</v>
      </c>
      <c r="C511" s="160" t="s">
        <v>445</v>
      </c>
      <c r="D511" s="163"/>
      <c r="E511" s="163"/>
      <c r="F511" s="261">
        <f>F512</f>
        <v>131177.79999999999</v>
      </c>
      <c r="G511" s="261">
        <f t="shared" ref="G511:G512" si="212">G512</f>
        <v>21208.5</v>
      </c>
      <c r="H511" s="262">
        <f t="shared" si="201"/>
        <v>16.167750945663066</v>
      </c>
      <c r="I511" s="139"/>
      <c r="J511" s="129"/>
      <c r="K511" s="129"/>
    </row>
    <row r="512" spans="1:11" ht="25.5" x14ac:dyDescent="0.2">
      <c r="A512" s="162" t="s">
        <v>67</v>
      </c>
      <c r="B512" s="159" t="s">
        <v>212</v>
      </c>
      <c r="C512" s="160" t="s">
        <v>445</v>
      </c>
      <c r="D512" s="163" t="s">
        <v>68</v>
      </c>
      <c r="E512" s="163"/>
      <c r="F512" s="261">
        <f>F513</f>
        <v>131177.79999999999</v>
      </c>
      <c r="G512" s="261">
        <f t="shared" si="212"/>
        <v>21208.5</v>
      </c>
      <c r="H512" s="262">
        <f t="shared" si="201"/>
        <v>16.167750945663066</v>
      </c>
      <c r="I512" s="139"/>
      <c r="J512" s="129"/>
      <c r="K512" s="129"/>
    </row>
    <row r="513" spans="1:11" ht="25.5" x14ac:dyDescent="0.2">
      <c r="A513" s="162" t="s">
        <v>69</v>
      </c>
      <c r="B513" s="159" t="s">
        <v>212</v>
      </c>
      <c r="C513" s="160" t="s">
        <v>445</v>
      </c>
      <c r="D513" s="163" t="s">
        <v>70</v>
      </c>
      <c r="E513" s="163">
        <v>900100</v>
      </c>
      <c r="F513" s="261">
        <v>131177.79999999999</v>
      </c>
      <c r="G513" s="261">
        <v>21208.5</v>
      </c>
      <c r="H513" s="262">
        <f t="shared" si="201"/>
        <v>16.167750945663066</v>
      </c>
      <c r="I513" s="139"/>
      <c r="J513" s="129"/>
      <c r="K513" s="129"/>
    </row>
    <row r="514" spans="1:11" ht="25.5" x14ac:dyDescent="0.2">
      <c r="A514" s="194" t="s">
        <v>799</v>
      </c>
      <c r="B514" s="159" t="s">
        <v>212</v>
      </c>
      <c r="C514" s="160" t="s">
        <v>800</v>
      </c>
      <c r="D514" s="163"/>
      <c r="E514" s="163"/>
      <c r="F514" s="261">
        <f>F515</f>
        <v>208732.30000000002</v>
      </c>
      <c r="G514" s="261">
        <f t="shared" ref="G514" si="213">G515</f>
        <v>27991.5</v>
      </c>
      <c r="H514" s="262">
        <f t="shared" si="201"/>
        <v>13.410238856180859</v>
      </c>
      <c r="I514" s="139"/>
      <c r="J514" s="129"/>
      <c r="K514" s="129"/>
    </row>
    <row r="515" spans="1:11" ht="25.5" x14ac:dyDescent="0.2">
      <c r="A515" s="162" t="s">
        <v>83</v>
      </c>
      <c r="B515" s="159" t="s">
        <v>212</v>
      </c>
      <c r="C515" s="160" t="s">
        <v>800</v>
      </c>
      <c r="D515" s="163">
        <v>600</v>
      </c>
      <c r="E515" s="163"/>
      <c r="F515" s="261">
        <f>F516+F517</f>
        <v>208732.30000000002</v>
      </c>
      <c r="G515" s="261">
        <f>G516+G517</f>
        <v>27991.5</v>
      </c>
      <c r="H515" s="262">
        <f t="shared" si="201"/>
        <v>13.410238856180859</v>
      </c>
      <c r="I515" s="139"/>
      <c r="J515" s="129"/>
      <c r="K515" s="129"/>
    </row>
    <row r="516" spans="1:11" x14ac:dyDescent="0.2">
      <c r="A516" s="162" t="s">
        <v>85</v>
      </c>
      <c r="B516" s="159" t="s">
        <v>212</v>
      </c>
      <c r="C516" s="160" t="s">
        <v>800</v>
      </c>
      <c r="D516" s="163">
        <v>610</v>
      </c>
      <c r="E516" s="163">
        <v>900100</v>
      </c>
      <c r="F516" s="261">
        <v>206723.6</v>
      </c>
      <c r="G516" s="261">
        <v>25982.799999999999</v>
      </c>
      <c r="H516" s="262">
        <f t="shared" si="201"/>
        <v>12.568860062421514</v>
      </c>
      <c r="I516" s="139"/>
      <c r="J516" s="129"/>
      <c r="K516" s="129"/>
    </row>
    <row r="517" spans="1:11" x14ac:dyDescent="0.2">
      <c r="A517" s="162" t="s">
        <v>96</v>
      </c>
      <c r="B517" s="159" t="s">
        <v>212</v>
      </c>
      <c r="C517" s="160" t="s">
        <v>800</v>
      </c>
      <c r="D517" s="163">
        <v>620</v>
      </c>
      <c r="E517" s="163">
        <v>900100</v>
      </c>
      <c r="F517" s="261">
        <v>2008.7</v>
      </c>
      <c r="G517" s="261">
        <v>2008.7</v>
      </c>
      <c r="H517" s="262">
        <f t="shared" si="201"/>
        <v>100</v>
      </c>
      <c r="I517" s="139"/>
      <c r="J517" s="129"/>
      <c r="K517" s="129"/>
    </row>
    <row r="518" spans="1:11" x14ac:dyDescent="0.2">
      <c r="A518" s="198" t="s">
        <v>193</v>
      </c>
      <c r="B518" s="151" t="s">
        <v>212</v>
      </c>
      <c r="C518" s="199" t="s">
        <v>146</v>
      </c>
      <c r="D518" s="163"/>
      <c r="E518" s="163"/>
      <c r="F518" s="259">
        <f>F519</f>
        <v>3494.2</v>
      </c>
      <c r="G518" s="259">
        <f t="shared" ref="G518:G519" si="214">G519</f>
        <v>3494.2</v>
      </c>
      <c r="H518" s="260">
        <f t="shared" si="201"/>
        <v>100</v>
      </c>
      <c r="I518" s="139"/>
      <c r="J518" s="129"/>
      <c r="K518" s="129"/>
    </row>
    <row r="519" spans="1:11" x14ac:dyDescent="0.2">
      <c r="A519" s="175" t="s">
        <v>795</v>
      </c>
      <c r="B519" s="151" t="s">
        <v>212</v>
      </c>
      <c r="C519" s="209" t="s">
        <v>794</v>
      </c>
      <c r="D519" s="163"/>
      <c r="E519" s="163"/>
      <c r="F519" s="259">
        <f>F520</f>
        <v>3494.2</v>
      </c>
      <c r="G519" s="259">
        <f t="shared" si="214"/>
        <v>3494.2</v>
      </c>
      <c r="H519" s="260">
        <f t="shared" si="201"/>
        <v>100</v>
      </c>
      <c r="I519" s="139"/>
      <c r="J519" s="129"/>
      <c r="K519" s="129"/>
    </row>
    <row r="520" spans="1:11" ht="25.5" x14ac:dyDescent="0.2">
      <c r="A520" s="162" t="s">
        <v>67</v>
      </c>
      <c r="B520" s="159" t="s">
        <v>212</v>
      </c>
      <c r="C520" s="160" t="s">
        <v>794</v>
      </c>
      <c r="D520" s="163">
        <v>800</v>
      </c>
      <c r="E520" s="163"/>
      <c r="F520" s="261">
        <f>F521</f>
        <v>3494.2</v>
      </c>
      <c r="G520" s="261">
        <f t="shared" ref="G520" si="215">G521</f>
        <v>3494.2</v>
      </c>
      <c r="H520" s="262">
        <f t="shared" si="201"/>
        <v>100</v>
      </c>
      <c r="I520" s="139"/>
      <c r="J520" s="129"/>
      <c r="K520" s="129"/>
    </row>
    <row r="521" spans="1:11" ht="25.5" x14ac:dyDescent="0.2">
      <c r="A521" s="162" t="s">
        <v>69</v>
      </c>
      <c r="B521" s="159" t="s">
        <v>212</v>
      </c>
      <c r="C521" s="160" t="s">
        <v>794</v>
      </c>
      <c r="D521" s="163">
        <v>830</v>
      </c>
      <c r="E521" s="163">
        <v>900100</v>
      </c>
      <c r="F521" s="261">
        <v>3494.2</v>
      </c>
      <c r="G521" s="261">
        <v>3494.2</v>
      </c>
      <c r="H521" s="262">
        <f t="shared" si="201"/>
        <v>100</v>
      </c>
      <c r="I521" s="139"/>
      <c r="J521" s="129"/>
      <c r="K521" s="129"/>
    </row>
    <row r="522" spans="1:11" x14ac:dyDescent="0.2">
      <c r="A522" s="147" t="s">
        <v>107</v>
      </c>
      <c r="B522" s="151" t="s">
        <v>362</v>
      </c>
      <c r="C522" s="218"/>
      <c r="D522" s="218"/>
      <c r="E522" s="218"/>
      <c r="F522" s="259">
        <f>F523</f>
        <v>6532.5</v>
      </c>
      <c r="G522" s="259">
        <f>G523</f>
        <v>0</v>
      </c>
      <c r="H522" s="260">
        <f t="shared" si="201"/>
        <v>0</v>
      </c>
      <c r="I522" s="139"/>
      <c r="J522" s="129"/>
      <c r="K522" s="129"/>
    </row>
    <row r="523" spans="1:11" x14ac:dyDescent="0.2">
      <c r="A523" s="232" t="s">
        <v>108</v>
      </c>
      <c r="B523" s="151" t="s">
        <v>213</v>
      </c>
      <c r="C523" s="218"/>
      <c r="D523" s="218"/>
      <c r="E523" s="218"/>
      <c r="F523" s="259">
        <f t="shared" ref="F523:G530" si="216">F524</f>
        <v>6532.5</v>
      </c>
      <c r="G523" s="259">
        <f t="shared" si="216"/>
        <v>0</v>
      </c>
      <c r="H523" s="260">
        <f t="shared" si="201"/>
        <v>0</v>
      </c>
      <c r="I523" s="139"/>
      <c r="J523" s="129"/>
      <c r="K523" s="129"/>
    </row>
    <row r="524" spans="1:11" x14ac:dyDescent="0.2">
      <c r="A524" s="214" t="s">
        <v>426</v>
      </c>
      <c r="B524" s="151" t="s">
        <v>213</v>
      </c>
      <c r="C524" s="154" t="s">
        <v>145</v>
      </c>
      <c r="D524" s="218"/>
      <c r="E524" s="218"/>
      <c r="F524" s="259">
        <f>F530+F525</f>
        <v>6532.5</v>
      </c>
      <c r="G524" s="259">
        <f t="shared" ref="G524" si="217">G530+G525</f>
        <v>0</v>
      </c>
      <c r="H524" s="260">
        <f t="shared" si="201"/>
        <v>0</v>
      </c>
      <c r="I524" s="139"/>
      <c r="J524" s="129"/>
      <c r="K524" s="129"/>
    </row>
    <row r="525" spans="1:11" x14ac:dyDescent="0.2">
      <c r="A525" s="175" t="s">
        <v>636</v>
      </c>
      <c r="B525" s="151" t="s">
        <v>213</v>
      </c>
      <c r="C525" s="154" t="s">
        <v>449</v>
      </c>
      <c r="D525" s="163"/>
      <c r="E525" s="163"/>
      <c r="F525" s="259">
        <f>F526</f>
        <v>132.5</v>
      </c>
      <c r="G525" s="259">
        <f t="shared" ref="G525" si="218">G526</f>
        <v>0</v>
      </c>
      <c r="H525" s="260">
        <f t="shared" si="201"/>
        <v>0</v>
      </c>
      <c r="I525" s="139"/>
      <c r="J525" s="129"/>
      <c r="K525" s="129"/>
    </row>
    <row r="526" spans="1:11" ht="25.5" x14ac:dyDescent="0.2">
      <c r="A526" s="175" t="s">
        <v>448</v>
      </c>
      <c r="B526" s="151" t="s">
        <v>213</v>
      </c>
      <c r="C526" s="154" t="s">
        <v>450</v>
      </c>
      <c r="D526" s="172"/>
      <c r="E526" s="172"/>
      <c r="F526" s="259">
        <f>F527</f>
        <v>132.5</v>
      </c>
      <c r="G526" s="259">
        <f t="shared" ref="G526:G528" si="219">G527</f>
        <v>0</v>
      </c>
      <c r="H526" s="260">
        <f t="shared" si="201"/>
        <v>0</v>
      </c>
      <c r="I526" s="139"/>
      <c r="J526" s="129"/>
      <c r="K526" s="129"/>
    </row>
    <row r="527" spans="1:11" ht="63.75" x14ac:dyDescent="0.2">
      <c r="A527" s="162" t="s">
        <v>637</v>
      </c>
      <c r="B527" s="159" t="s">
        <v>213</v>
      </c>
      <c r="C527" s="160" t="s">
        <v>635</v>
      </c>
      <c r="D527" s="163"/>
      <c r="E527" s="163"/>
      <c r="F527" s="261">
        <f>F528</f>
        <v>132.5</v>
      </c>
      <c r="G527" s="261">
        <f t="shared" si="219"/>
        <v>0</v>
      </c>
      <c r="H527" s="262">
        <f t="shared" si="201"/>
        <v>0</v>
      </c>
      <c r="I527" s="139"/>
      <c r="J527" s="129"/>
      <c r="K527" s="129"/>
    </row>
    <row r="528" spans="1:11" ht="25.5" x14ac:dyDescent="0.2">
      <c r="A528" s="162" t="s">
        <v>67</v>
      </c>
      <c r="B528" s="159" t="s">
        <v>213</v>
      </c>
      <c r="C528" s="160" t="s">
        <v>635</v>
      </c>
      <c r="D528" s="163">
        <v>200</v>
      </c>
      <c r="E528" s="163"/>
      <c r="F528" s="261">
        <f>F529</f>
        <v>132.5</v>
      </c>
      <c r="G528" s="261">
        <f t="shared" si="219"/>
        <v>0</v>
      </c>
      <c r="H528" s="262">
        <f t="shared" si="201"/>
        <v>0</v>
      </c>
      <c r="I528" s="139"/>
      <c r="J528" s="129"/>
      <c r="K528" s="129"/>
    </row>
    <row r="529" spans="1:11" ht="25.5" x14ac:dyDescent="0.2">
      <c r="A529" s="216" t="s">
        <v>69</v>
      </c>
      <c r="B529" s="159" t="s">
        <v>213</v>
      </c>
      <c r="C529" s="160" t="s">
        <v>635</v>
      </c>
      <c r="D529" s="163">
        <v>240</v>
      </c>
      <c r="E529" s="163">
        <v>900303</v>
      </c>
      <c r="F529" s="261">
        <v>132.5</v>
      </c>
      <c r="G529" s="261">
        <v>0</v>
      </c>
      <c r="H529" s="262">
        <f t="shared" si="201"/>
        <v>0</v>
      </c>
      <c r="I529" s="139"/>
      <c r="J529" s="129"/>
      <c r="K529" s="129"/>
    </row>
    <row r="530" spans="1:11" x14ac:dyDescent="0.2">
      <c r="A530" s="178" t="s">
        <v>639</v>
      </c>
      <c r="B530" s="151" t="s">
        <v>213</v>
      </c>
      <c r="C530" s="154" t="s">
        <v>363</v>
      </c>
      <c r="D530" s="172"/>
      <c r="E530" s="172"/>
      <c r="F530" s="259">
        <f>F531</f>
        <v>6400</v>
      </c>
      <c r="G530" s="259">
        <f t="shared" si="216"/>
        <v>0</v>
      </c>
      <c r="H530" s="260">
        <f t="shared" si="201"/>
        <v>0</v>
      </c>
      <c r="I530" s="173" t="e">
        <f>#REF!+I531</f>
        <v>#REF!</v>
      </c>
      <c r="J530" s="129"/>
      <c r="K530" s="129"/>
    </row>
    <row r="531" spans="1:11" ht="34.5" customHeight="1" x14ac:dyDescent="0.2">
      <c r="A531" s="233" t="s">
        <v>641</v>
      </c>
      <c r="B531" s="151" t="s">
        <v>213</v>
      </c>
      <c r="C531" s="154" t="s">
        <v>642</v>
      </c>
      <c r="D531" s="163"/>
      <c r="E531" s="163"/>
      <c r="F531" s="261">
        <f>F532+F535+F538</f>
        <v>6400</v>
      </c>
      <c r="G531" s="261">
        <f t="shared" ref="G531:I531" si="220">G532+G535+G538</f>
        <v>0</v>
      </c>
      <c r="H531" s="260">
        <f t="shared" si="201"/>
        <v>0</v>
      </c>
      <c r="I531" s="228">
        <f t="shared" si="220"/>
        <v>0</v>
      </c>
      <c r="J531" s="129"/>
      <c r="K531" s="129"/>
    </row>
    <row r="532" spans="1:11" ht="25.5" x14ac:dyDescent="0.2">
      <c r="A532" s="216" t="s">
        <v>747</v>
      </c>
      <c r="B532" s="159" t="s">
        <v>213</v>
      </c>
      <c r="C532" s="160" t="s">
        <v>643</v>
      </c>
      <c r="D532" s="163"/>
      <c r="E532" s="163"/>
      <c r="F532" s="261">
        <f>F533</f>
        <v>1100</v>
      </c>
      <c r="G532" s="261">
        <f t="shared" ref="G532:G539" si="221">G533</f>
        <v>0</v>
      </c>
      <c r="H532" s="262">
        <f t="shared" si="201"/>
        <v>0</v>
      </c>
      <c r="I532" s="139"/>
      <c r="J532" s="129"/>
      <c r="K532" s="129"/>
    </row>
    <row r="533" spans="1:11" ht="25.5" x14ac:dyDescent="0.2">
      <c r="A533" s="162" t="s">
        <v>67</v>
      </c>
      <c r="B533" s="159" t="s">
        <v>213</v>
      </c>
      <c r="C533" s="160" t="s">
        <v>643</v>
      </c>
      <c r="D533" s="163" t="s">
        <v>68</v>
      </c>
      <c r="E533" s="163"/>
      <c r="F533" s="261">
        <f>F534</f>
        <v>1100</v>
      </c>
      <c r="G533" s="261">
        <f t="shared" si="221"/>
        <v>0</v>
      </c>
      <c r="H533" s="262">
        <f t="shared" si="201"/>
        <v>0</v>
      </c>
      <c r="I533" s="139"/>
      <c r="J533" s="129"/>
      <c r="K533" s="129"/>
    </row>
    <row r="534" spans="1:11" ht="25.5" x14ac:dyDescent="0.2">
      <c r="A534" s="216" t="s">
        <v>69</v>
      </c>
      <c r="B534" s="159" t="s">
        <v>213</v>
      </c>
      <c r="C534" s="160" t="s">
        <v>643</v>
      </c>
      <c r="D534" s="163" t="s">
        <v>70</v>
      </c>
      <c r="E534" s="163">
        <v>900100</v>
      </c>
      <c r="F534" s="261">
        <v>1100</v>
      </c>
      <c r="G534" s="261">
        <v>0</v>
      </c>
      <c r="H534" s="262">
        <f t="shared" si="201"/>
        <v>0</v>
      </c>
      <c r="I534" s="139"/>
      <c r="J534" s="129"/>
      <c r="K534" s="129"/>
    </row>
    <row r="535" spans="1:11" ht="51" x14ac:dyDescent="0.2">
      <c r="A535" s="216" t="s">
        <v>646</v>
      </c>
      <c r="B535" s="159" t="s">
        <v>213</v>
      </c>
      <c r="C535" s="160" t="s">
        <v>644</v>
      </c>
      <c r="D535" s="163"/>
      <c r="E535" s="163"/>
      <c r="F535" s="261">
        <f>F536</f>
        <v>3300</v>
      </c>
      <c r="G535" s="261">
        <f t="shared" si="221"/>
        <v>0</v>
      </c>
      <c r="H535" s="262">
        <f t="shared" si="201"/>
        <v>0</v>
      </c>
      <c r="I535" s="139"/>
      <c r="J535" s="129"/>
      <c r="K535" s="129"/>
    </row>
    <row r="536" spans="1:11" ht="25.5" x14ac:dyDescent="0.2">
      <c r="A536" s="162" t="s">
        <v>67</v>
      </c>
      <c r="B536" s="159" t="s">
        <v>213</v>
      </c>
      <c r="C536" s="160" t="s">
        <v>644</v>
      </c>
      <c r="D536" s="163" t="s">
        <v>68</v>
      </c>
      <c r="E536" s="163"/>
      <c r="F536" s="261">
        <f>F537</f>
        <v>3300</v>
      </c>
      <c r="G536" s="261">
        <f t="shared" si="221"/>
        <v>0</v>
      </c>
      <c r="H536" s="262">
        <f t="shared" si="201"/>
        <v>0</v>
      </c>
      <c r="I536" s="139"/>
      <c r="J536" s="129"/>
      <c r="K536" s="129"/>
    </row>
    <row r="537" spans="1:11" ht="25.5" x14ac:dyDescent="0.2">
      <c r="A537" s="216" t="s">
        <v>69</v>
      </c>
      <c r="B537" s="159" t="s">
        <v>213</v>
      </c>
      <c r="C537" s="160" t="s">
        <v>644</v>
      </c>
      <c r="D537" s="163" t="s">
        <v>70</v>
      </c>
      <c r="E537" s="163">
        <v>900100</v>
      </c>
      <c r="F537" s="261">
        <v>3300</v>
      </c>
      <c r="G537" s="261">
        <v>0</v>
      </c>
      <c r="H537" s="262">
        <f t="shared" si="201"/>
        <v>0</v>
      </c>
      <c r="I537" s="139"/>
      <c r="J537" s="129"/>
      <c r="K537" s="129"/>
    </row>
    <row r="538" spans="1:11" ht="38.25" x14ac:dyDescent="0.2">
      <c r="A538" s="216" t="s">
        <v>647</v>
      </c>
      <c r="B538" s="159" t="s">
        <v>213</v>
      </c>
      <c r="C538" s="160" t="s">
        <v>645</v>
      </c>
      <c r="D538" s="163"/>
      <c r="E538" s="163"/>
      <c r="F538" s="261">
        <f>F539</f>
        <v>2000</v>
      </c>
      <c r="G538" s="261">
        <f t="shared" si="221"/>
        <v>0</v>
      </c>
      <c r="H538" s="262">
        <f t="shared" si="201"/>
        <v>0</v>
      </c>
      <c r="I538" s="139"/>
      <c r="J538" s="129"/>
      <c r="K538" s="129"/>
    </row>
    <row r="539" spans="1:11" ht="25.5" x14ac:dyDescent="0.2">
      <c r="A539" s="162" t="s">
        <v>67</v>
      </c>
      <c r="B539" s="159" t="s">
        <v>213</v>
      </c>
      <c r="C539" s="160" t="s">
        <v>645</v>
      </c>
      <c r="D539" s="163" t="s">
        <v>68</v>
      </c>
      <c r="E539" s="163"/>
      <c r="F539" s="261">
        <f>F540</f>
        <v>2000</v>
      </c>
      <c r="G539" s="261">
        <f t="shared" si="221"/>
        <v>0</v>
      </c>
      <c r="H539" s="262">
        <f t="shared" si="201"/>
        <v>0</v>
      </c>
      <c r="I539" s="139"/>
      <c r="J539" s="129"/>
      <c r="K539" s="129"/>
    </row>
    <row r="540" spans="1:11" ht="25.5" x14ac:dyDescent="0.2">
      <c r="A540" s="216" t="s">
        <v>69</v>
      </c>
      <c r="B540" s="159" t="s">
        <v>213</v>
      </c>
      <c r="C540" s="160" t="s">
        <v>645</v>
      </c>
      <c r="D540" s="163" t="s">
        <v>70</v>
      </c>
      <c r="E540" s="163">
        <v>900100</v>
      </c>
      <c r="F540" s="261">
        <v>2000</v>
      </c>
      <c r="G540" s="261">
        <v>0</v>
      </c>
      <c r="H540" s="262">
        <f t="shared" si="201"/>
        <v>0</v>
      </c>
      <c r="I540" s="139"/>
      <c r="J540" s="129"/>
      <c r="K540" s="129"/>
    </row>
    <row r="541" spans="1:11" x14ac:dyDescent="0.2">
      <c r="A541" s="234" t="s">
        <v>109</v>
      </c>
      <c r="B541" s="148" t="s">
        <v>364</v>
      </c>
      <c r="C541" s="149"/>
      <c r="D541" s="149"/>
      <c r="E541" s="149"/>
      <c r="F541" s="259">
        <f>F542+F586+F700+F755+F767</f>
        <v>1942703.9</v>
      </c>
      <c r="G541" s="259">
        <f>G542+G586+G700+G755+G767</f>
        <v>280720.3</v>
      </c>
      <c r="H541" s="260">
        <f t="shared" ref="H541:H592" si="222">G541/F541*100</f>
        <v>14.449978712659197</v>
      </c>
      <c r="I541" s="139"/>
      <c r="J541" s="129"/>
      <c r="K541" s="129"/>
    </row>
    <row r="542" spans="1:11" x14ac:dyDescent="0.2">
      <c r="A542" s="235" t="s">
        <v>110</v>
      </c>
      <c r="B542" s="151" t="s">
        <v>214</v>
      </c>
      <c r="C542" s="152"/>
      <c r="D542" s="152"/>
      <c r="E542" s="152"/>
      <c r="F542" s="259">
        <f>F543+F573+F579</f>
        <v>512938</v>
      </c>
      <c r="G542" s="259">
        <f>G543+G573+G579</f>
        <v>84568</v>
      </c>
      <c r="H542" s="260">
        <f t="shared" si="222"/>
        <v>16.486982832233135</v>
      </c>
      <c r="I542" s="139"/>
      <c r="J542" s="129"/>
      <c r="K542" s="129"/>
    </row>
    <row r="543" spans="1:11" x14ac:dyDescent="0.2">
      <c r="A543" s="201" t="s">
        <v>339</v>
      </c>
      <c r="B543" s="151" t="s">
        <v>214</v>
      </c>
      <c r="C543" s="154" t="s">
        <v>185</v>
      </c>
      <c r="D543" s="166"/>
      <c r="E543" s="166"/>
      <c r="F543" s="259">
        <f>F544</f>
        <v>511568.4</v>
      </c>
      <c r="G543" s="259">
        <f t="shared" ref="G543" si="223">G544</f>
        <v>84563</v>
      </c>
      <c r="H543" s="260">
        <f t="shared" si="222"/>
        <v>16.530145333449056</v>
      </c>
      <c r="I543" s="139"/>
      <c r="J543" s="129"/>
      <c r="K543" s="129"/>
    </row>
    <row r="544" spans="1:11" x14ac:dyDescent="0.2">
      <c r="A544" s="203" t="s">
        <v>112</v>
      </c>
      <c r="B544" s="151" t="s">
        <v>214</v>
      </c>
      <c r="C544" s="154" t="s">
        <v>186</v>
      </c>
      <c r="D544" s="155"/>
      <c r="E544" s="155"/>
      <c r="F544" s="259">
        <f>F545</f>
        <v>511568.4</v>
      </c>
      <c r="G544" s="259">
        <f>G545</f>
        <v>84563</v>
      </c>
      <c r="H544" s="260">
        <f t="shared" si="222"/>
        <v>16.530145333449056</v>
      </c>
      <c r="I544" s="139"/>
      <c r="J544" s="129"/>
      <c r="K544" s="129"/>
    </row>
    <row r="545" spans="1:11" ht="25.5" x14ac:dyDescent="0.2">
      <c r="A545" s="178" t="s">
        <v>511</v>
      </c>
      <c r="B545" s="151" t="s">
        <v>214</v>
      </c>
      <c r="C545" s="154" t="s">
        <v>514</v>
      </c>
      <c r="D545" s="157"/>
      <c r="E545" s="157"/>
      <c r="F545" s="259">
        <f>F546+F550+F554+F558+F561+F564+F567</f>
        <v>511568.4</v>
      </c>
      <c r="G545" s="259">
        <f>G546+G550+G554+G558+G561+G564+G567</f>
        <v>84563</v>
      </c>
      <c r="H545" s="260">
        <f t="shared" si="222"/>
        <v>16.530145333449056</v>
      </c>
      <c r="I545" s="139"/>
      <c r="J545" s="129"/>
      <c r="K545" s="129"/>
    </row>
    <row r="546" spans="1:11" ht="25.5" x14ac:dyDescent="0.2">
      <c r="A546" s="208" t="s">
        <v>340</v>
      </c>
      <c r="B546" s="159" t="s">
        <v>214</v>
      </c>
      <c r="C546" s="160" t="s">
        <v>515</v>
      </c>
      <c r="D546" s="161"/>
      <c r="E546" s="161"/>
      <c r="F546" s="261">
        <f>F547</f>
        <v>116510.40000000001</v>
      </c>
      <c r="G546" s="261">
        <f t="shared" ref="G546" si="224">G547</f>
        <v>22431.100000000002</v>
      </c>
      <c r="H546" s="262">
        <f t="shared" si="222"/>
        <v>19.252444416979088</v>
      </c>
      <c r="I546" s="139"/>
      <c r="J546" s="129"/>
      <c r="K546" s="129"/>
    </row>
    <row r="547" spans="1:11" ht="25.5" x14ac:dyDescent="0.2">
      <c r="A547" s="162" t="s">
        <v>83</v>
      </c>
      <c r="B547" s="159" t="s">
        <v>214</v>
      </c>
      <c r="C547" s="160" t="s">
        <v>515</v>
      </c>
      <c r="D547" s="163" t="s">
        <v>84</v>
      </c>
      <c r="E547" s="161"/>
      <c r="F547" s="261">
        <f>SUM(F548:F549)</f>
        <v>116510.40000000001</v>
      </c>
      <c r="G547" s="261">
        <f>SUM(G548:G549)</f>
        <v>22431.100000000002</v>
      </c>
      <c r="H547" s="262">
        <f t="shared" si="222"/>
        <v>19.252444416979088</v>
      </c>
      <c r="I547" s="139"/>
      <c r="J547" s="129"/>
      <c r="K547" s="129"/>
    </row>
    <row r="548" spans="1:11" x14ac:dyDescent="0.2">
      <c r="A548" s="162" t="s">
        <v>85</v>
      </c>
      <c r="B548" s="159" t="s">
        <v>214</v>
      </c>
      <c r="C548" s="160" t="s">
        <v>515</v>
      </c>
      <c r="D548" s="163" t="s">
        <v>86</v>
      </c>
      <c r="E548" s="181" t="s">
        <v>236</v>
      </c>
      <c r="F548" s="261">
        <v>93444.6</v>
      </c>
      <c r="G548" s="261">
        <v>18094.400000000001</v>
      </c>
      <c r="H548" s="262">
        <f t="shared" si="222"/>
        <v>19.3637727594746</v>
      </c>
      <c r="I548" s="139"/>
      <c r="J548" s="129"/>
      <c r="K548" s="129"/>
    </row>
    <row r="549" spans="1:11" x14ac:dyDescent="0.2">
      <c r="A549" s="162" t="s">
        <v>96</v>
      </c>
      <c r="B549" s="159" t="s">
        <v>214</v>
      </c>
      <c r="C549" s="160" t="s">
        <v>515</v>
      </c>
      <c r="D549" s="161">
        <v>620</v>
      </c>
      <c r="E549" s="181" t="s">
        <v>236</v>
      </c>
      <c r="F549" s="261">
        <v>23065.8</v>
      </c>
      <c r="G549" s="261">
        <v>4336.7</v>
      </c>
      <c r="H549" s="262">
        <f t="shared" si="222"/>
        <v>18.80142895542318</v>
      </c>
      <c r="I549" s="139"/>
      <c r="J549" s="129"/>
      <c r="K549" s="129"/>
    </row>
    <row r="550" spans="1:11" ht="51" x14ac:dyDescent="0.2">
      <c r="A550" s="208" t="s">
        <v>512</v>
      </c>
      <c r="B550" s="159" t="s">
        <v>214</v>
      </c>
      <c r="C550" s="160" t="s">
        <v>516</v>
      </c>
      <c r="D550" s="161"/>
      <c r="E550" s="161"/>
      <c r="F550" s="261">
        <f>F551</f>
        <v>16960</v>
      </c>
      <c r="G550" s="261">
        <f t="shared" ref="G550" si="225">G551</f>
        <v>0</v>
      </c>
      <c r="H550" s="262">
        <f t="shared" si="222"/>
        <v>0</v>
      </c>
      <c r="I550" s="139"/>
      <c r="J550" s="129"/>
      <c r="K550" s="129"/>
    </row>
    <row r="551" spans="1:11" ht="25.5" x14ac:dyDescent="0.2">
      <c r="A551" s="162" t="s">
        <v>83</v>
      </c>
      <c r="B551" s="159" t="s">
        <v>214</v>
      </c>
      <c r="C551" s="160" t="s">
        <v>516</v>
      </c>
      <c r="D551" s="163" t="s">
        <v>84</v>
      </c>
      <c r="E551" s="161"/>
      <c r="F551" s="261">
        <f>SUM(F553+F552)</f>
        <v>16960</v>
      </c>
      <c r="G551" s="261">
        <f t="shared" ref="G551" si="226">SUM(G553+G552)</f>
        <v>0</v>
      </c>
      <c r="H551" s="262">
        <f t="shared" si="222"/>
        <v>0</v>
      </c>
      <c r="I551" s="139"/>
      <c r="J551" s="129"/>
      <c r="K551" s="129"/>
    </row>
    <row r="552" spans="1:11" x14ac:dyDescent="0.2">
      <c r="A552" s="162" t="s">
        <v>85</v>
      </c>
      <c r="B552" s="159" t="s">
        <v>214</v>
      </c>
      <c r="C552" s="160" t="s">
        <v>516</v>
      </c>
      <c r="D552" s="163" t="s">
        <v>86</v>
      </c>
      <c r="E552" s="181" t="s">
        <v>236</v>
      </c>
      <c r="F552" s="261">
        <v>14460</v>
      </c>
      <c r="G552" s="261">
        <v>0</v>
      </c>
      <c r="H552" s="262">
        <f t="shared" si="222"/>
        <v>0</v>
      </c>
      <c r="I552" s="139"/>
      <c r="J552" s="129"/>
      <c r="K552" s="129"/>
    </row>
    <row r="553" spans="1:11" x14ac:dyDescent="0.2">
      <c r="A553" s="162" t="s">
        <v>96</v>
      </c>
      <c r="B553" s="159" t="s">
        <v>214</v>
      </c>
      <c r="C553" s="160" t="s">
        <v>516</v>
      </c>
      <c r="D553" s="161">
        <v>620</v>
      </c>
      <c r="E553" s="181" t="s">
        <v>236</v>
      </c>
      <c r="F553" s="261">
        <v>2500</v>
      </c>
      <c r="G553" s="261">
        <v>0</v>
      </c>
      <c r="H553" s="262">
        <f t="shared" si="222"/>
        <v>0</v>
      </c>
      <c r="I553" s="139"/>
      <c r="J553" s="129"/>
      <c r="K553" s="129"/>
    </row>
    <row r="554" spans="1:11" ht="38.25" x14ac:dyDescent="0.2">
      <c r="A554" s="208" t="s">
        <v>513</v>
      </c>
      <c r="B554" s="159" t="s">
        <v>214</v>
      </c>
      <c r="C554" s="160" t="s">
        <v>517</v>
      </c>
      <c r="D554" s="161"/>
      <c r="E554" s="161"/>
      <c r="F554" s="261">
        <f>F555</f>
        <v>25842</v>
      </c>
      <c r="G554" s="261">
        <f t="shared" ref="G554" si="227">G555</f>
        <v>4048.8</v>
      </c>
      <c r="H554" s="262">
        <f t="shared" si="222"/>
        <v>15.667517993963317</v>
      </c>
      <c r="I554" s="139"/>
      <c r="J554" s="129"/>
      <c r="K554" s="129"/>
    </row>
    <row r="555" spans="1:11" ht="25.5" x14ac:dyDescent="0.2">
      <c r="A555" s="162" t="s">
        <v>83</v>
      </c>
      <c r="B555" s="159" t="s">
        <v>214</v>
      </c>
      <c r="C555" s="160" t="s">
        <v>517</v>
      </c>
      <c r="D555" s="163" t="s">
        <v>84</v>
      </c>
      <c r="E555" s="161"/>
      <c r="F555" s="261">
        <f>F556+F557</f>
        <v>25842</v>
      </c>
      <c r="G555" s="261">
        <f t="shared" ref="G555" si="228">G556+G557</f>
        <v>4048.8</v>
      </c>
      <c r="H555" s="262">
        <f t="shared" si="222"/>
        <v>15.667517993963317</v>
      </c>
      <c r="I555" s="139"/>
      <c r="J555" s="129"/>
      <c r="K555" s="129"/>
    </row>
    <row r="556" spans="1:11" x14ac:dyDescent="0.2">
      <c r="A556" s="162" t="s">
        <v>85</v>
      </c>
      <c r="B556" s="159" t="s">
        <v>214</v>
      </c>
      <c r="C556" s="160" t="s">
        <v>517</v>
      </c>
      <c r="D556" s="163" t="s">
        <v>86</v>
      </c>
      <c r="E556" s="181" t="s">
        <v>236</v>
      </c>
      <c r="F556" s="261">
        <v>20673.599999999999</v>
      </c>
      <c r="G556" s="261">
        <v>3241.4</v>
      </c>
      <c r="H556" s="262">
        <f t="shared" si="222"/>
        <v>15.678933519077473</v>
      </c>
      <c r="I556" s="139"/>
      <c r="J556" s="129"/>
      <c r="K556" s="129"/>
    </row>
    <row r="557" spans="1:11" x14ac:dyDescent="0.2">
      <c r="A557" s="162" t="s">
        <v>96</v>
      </c>
      <c r="B557" s="159" t="s">
        <v>214</v>
      </c>
      <c r="C557" s="160" t="s">
        <v>517</v>
      </c>
      <c r="D557" s="161">
        <v>620</v>
      </c>
      <c r="E557" s="181" t="s">
        <v>236</v>
      </c>
      <c r="F557" s="261">
        <v>5168.3999999999996</v>
      </c>
      <c r="G557" s="261">
        <v>807.4</v>
      </c>
      <c r="H557" s="262">
        <f t="shared" si="222"/>
        <v>15.621855893506694</v>
      </c>
      <c r="I557" s="139"/>
      <c r="J557" s="129"/>
      <c r="K557" s="129"/>
    </row>
    <row r="558" spans="1:11" ht="51" x14ac:dyDescent="0.2">
      <c r="A558" s="208" t="s">
        <v>518</v>
      </c>
      <c r="B558" s="159" t="s">
        <v>214</v>
      </c>
      <c r="C558" s="160" t="s">
        <v>519</v>
      </c>
      <c r="D558" s="163"/>
      <c r="E558" s="181"/>
      <c r="F558" s="261">
        <f>F559</f>
        <v>37728.199999999997</v>
      </c>
      <c r="G558" s="261">
        <f t="shared" ref="G558:G559" si="229">G559</f>
        <v>6672.8</v>
      </c>
      <c r="H558" s="262">
        <f t="shared" si="222"/>
        <v>17.686505054574564</v>
      </c>
      <c r="I558" s="139"/>
      <c r="J558" s="129"/>
      <c r="K558" s="129"/>
    </row>
    <row r="559" spans="1:11" ht="25.5" x14ac:dyDescent="0.2">
      <c r="A559" s="162" t="s">
        <v>83</v>
      </c>
      <c r="B559" s="159" t="s">
        <v>214</v>
      </c>
      <c r="C559" s="160" t="s">
        <v>519</v>
      </c>
      <c r="D559" s="163">
        <v>600</v>
      </c>
      <c r="E559" s="181"/>
      <c r="F559" s="261">
        <f>F560</f>
        <v>37728.199999999997</v>
      </c>
      <c r="G559" s="261">
        <f t="shared" si="229"/>
        <v>6672.8</v>
      </c>
      <c r="H559" s="262">
        <f t="shared" si="222"/>
        <v>17.686505054574564</v>
      </c>
      <c r="I559" s="139"/>
      <c r="J559" s="129"/>
      <c r="K559" s="129"/>
    </row>
    <row r="560" spans="1:11" ht="13.15" customHeight="1" x14ac:dyDescent="0.2">
      <c r="A560" s="162" t="s">
        <v>85</v>
      </c>
      <c r="B560" s="159" t="s">
        <v>214</v>
      </c>
      <c r="C560" s="160" t="s">
        <v>519</v>
      </c>
      <c r="D560" s="163" t="s">
        <v>86</v>
      </c>
      <c r="E560" s="181" t="s">
        <v>236</v>
      </c>
      <c r="F560" s="261">
        <v>37728.199999999997</v>
      </c>
      <c r="G560" s="261">
        <v>6672.8</v>
      </c>
      <c r="H560" s="262">
        <f t="shared" si="222"/>
        <v>17.686505054574564</v>
      </c>
      <c r="I560" s="139"/>
      <c r="J560" s="129"/>
      <c r="K560" s="129"/>
    </row>
    <row r="561" spans="1:11" ht="63.75" x14ac:dyDescent="0.2">
      <c r="A561" s="188" t="s">
        <v>520</v>
      </c>
      <c r="B561" s="159" t="s">
        <v>214</v>
      </c>
      <c r="C561" s="160" t="s">
        <v>521</v>
      </c>
      <c r="D561" s="163"/>
      <c r="E561" s="181"/>
      <c r="F561" s="261">
        <f t="shared" ref="F561:G562" si="230">F562</f>
        <v>1740</v>
      </c>
      <c r="G561" s="261">
        <f t="shared" si="230"/>
        <v>0</v>
      </c>
      <c r="H561" s="262">
        <f t="shared" si="222"/>
        <v>0</v>
      </c>
      <c r="I561" s="139"/>
      <c r="J561" s="129"/>
      <c r="K561" s="129"/>
    </row>
    <row r="562" spans="1:11" ht="25.5" x14ac:dyDescent="0.2">
      <c r="A562" s="162" t="s">
        <v>83</v>
      </c>
      <c r="B562" s="159" t="s">
        <v>214</v>
      </c>
      <c r="C562" s="160" t="s">
        <v>521</v>
      </c>
      <c r="D562" s="163">
        <v>600</v>
      </c>
      <c r="E562" s="181"/>
      <c r="F562" s="261">
        <f>F563</f>
        <v>1740</v>
      </c>
      <c r="G562" s="261">
        <f t="shared" si="230"/>
        <v>0</v>
      </c>
      <c r="H562" s="262">
        <f t="shared" si="222"/>
        <v>0</v>
      </c>
      <c r="I562" s="139"/>
      <c r="J562" s="129"/>
      <c r="K562" s="129"/>
    </row>
    <row r="563" spans="1:11" x14ac:dyDescent="0.2">
      <c r="A563" s="162" t="s">
        <v>85</v>
      </c>
      <c r="B563" s="159" t="s">
        <v>214</v>
      </c>
      <c r="C563" s="160" t="s">
        <v>521</v>
      </c>
      <c r="D563" s="163" t="s">
        <v>86</v>
      </c>
      <c r="E563" s="181" t="s">
        <v>236</v>
      </c>
      <c r="F563" s="261">
        <v>1740</v>
      </c>
      <c r="G563" s="261">
        <v>0</v>
      </c>
      <c r="H563" s="262">
        <f t="shared" si="222"/>
        <v>0</v>
      </c>
      <c r="I563" s="139"/>
      <c r="J563" s="129"/>
      <c r="K563" s="129"/>
    </row>
    <row r="564" spans="1:11" ht="63.75" x14ac:dyDescent="0.2">
      <c r="A564" s="188" t="s">
        <v>522</v>
      </c>
      <c r="B564" s="159" t="s">
        <v>214</v>
      </c>
      <c r="C564" s="160" t="s">
        <v>523</v>
      </c>
      <c r="D564" s="163"/>
      <c r="E564" s="163"/>
      <c r="F564" s="261">
        <f>F565</f>
        <v>10336.799999999999</v>
      </c>
      <c r="G564" s="261">
        <f t="shared" ref="G564" si="231">G565</f>
        <v>1534.1</v>
      </c>
      <c r="H564" s="262">
        <f t="shared" si="222"/>
        <v>14.841150065784381</v>
      </c>
      <c r="I564" s="139"/>
      <c r="J564" s="129"/>
      <c r="K564" s="129"/>
    </row>
    <row r="565" spans="1:11" ht="25.5" x14ac:dyDescent="0.2">
      <c r="A565" s="162" t="s">
        <v>83</v>
      </c>
      <c r="B565" s="159" t="s">
        <v>214</v>
      </c>
      <c r="C565" s="160" t="s">
        <v>523</v>
      </c>
      <c r="D565" s="163">
        <v>600</v>
      </c>
      <c r="E565" s="181"/>
      <c r="F565" s="261">
        <f>F566</f>
        <v>10336.799999999999</v>
      </c>
      <c r="G565" s="261">
        <f t="shared" ref="G565" si="232">G566</f>
        <v>1534.1</v>
      </c>
      <c r="H565" s="262">
        <f t="shared" si="222"/>
        <v>14.841150065784381</v>
      </c>
      <c r="I565" s="139"/>
      <c r="J565" s="129"/>
      <c r="K565" s="129"/>
    </row>
    <row r="566" spans="1:11" x14ac:dyDescent="0.2">
      <c r="A566" s="162" t="s">
        <v>85</v>
      </c>
      <c r="B566" s="159" t="s">
        <v>214</v>
      </c>
      <c r="C566" s="160" t="s">
        <v>523</v>
      </c>
      <c r="D566" s="163" t="s">
        <v>86</v>
      </c>
      <c r="E566" s="181" t="s">
        <v>236</v>
      </c>
      <c r="F566" s="268">
        <v>10336.799999999999</v>
      </c>
      <c r="G566" s="268">
        <v>1534.1</v>
      </c>
      <c r="H566" s="262">
        <f t="shared" si="222"/>
        <v>14.841150065784381</v>
      </c>
      <c r="I566" s="139"/>
      <c r="J566" s="129"/>
      <c r="K566" s="129"/>
    </row>
    <row r="567" spans="1:11" ht="127.5" x14ac:dyDescent="0.2">
      <c r="A567" s="188" t="s">
        <v>524</v>
      </c>
      <c r="B567" s="159" t="s">
        <v>214</v>
      </c>
      <c r="C567" s="160" t="s">
        <v>525</v>
      </c>
      <c r="D567" s="163"/>
      <c r="E567" s="181"/>
      <c r="F567" s="268">
        <f>F568+F570</f>
        <v>302451</v>
      </c>
      <c r="G567" s="268">
        <f t="shared" ref="G567" si="233">G568+G570</f>
        <v>49876.2</v>
      </c>
      <c r="H567" s="262">
        <f t="shared" si="222"/>
        <v>16.490671216163939</v>
      </c>
      <c r="I567" s="139"/>
      <c r="J567" s="129"/>
      <c r="K567" s="129"/>
    </row>
    <row r="568" spans="1:11" ht="38.25" x14ac:dyDescent="0.2">
      <c r="A568" s="162" t="s">
        <v>62</v>
      </c>
      <c r="B568" s="159" t="s">
        <v>214</v>
      </c>
      <c r="C568" s="160" t="s">
        <v>525</v>
      </c>
      <c r="D568" s="163" t="s">
        <v>63</v>
      </c>
      <c r="E568" s="163"/>
      <c r="F568" s="261">
        <f>F569</f>
        <v>350</v>
      </c>
      <c r="G568" s="261">
        <f t="shared" ref="G568" si="234">G569</f>
        <v>0</v>
      </c>
      <c r="H568" s="262">
        <f t="shared" si="222"/>
        <v>0</v>
      </c>
      <c r="I568" s="139"/>
      <c r="J568" s="129"/>
      <c r="K568" s="129"/>
    </row>
    <row r="569" spans="1:11" x14ac:dyDescent="0.2">
      <c r="A569" s="162" t="s">
        <v>81</v>
      </c>
      <c r="B569" s="159" t="s">
        <v>214</v>
      </c>
      <c r="C569" s="160" t="s">
        <v>525</v>
      </c>
      <c r="D569" s="163" t="s">
        <v>82</v>
      </c>
      <c r="E569" s="163">
        <v>900303</v>
      </c>
      <c r="F569" s="261">
        <v>350</v>
      </c>
      <c r="G569" s="261">
        <v>0</v>
      </c>
      <c r="H569" s="262">
        <f t="shared" si="222"/>
        <v>0</v>
      </c>
      <c r="I569" s="139"/>
      <c r="J569" s="129"/>
      <c r="K569" s="129"/>
    </row>
    <row r="570" spans="1:11" ht="25.5" x14ac:dyDescent="0.2">
      <c r="A570" s="162" t="s">
        <v>83</v>
      </c>
      <c r="B570" s="159" t="s">
        <v>214</v>
      </c>
      <c r="C570" s="160" t="s">
        <v>525</v>
      </c>
      <c r="D570" s="163" t="s">
        <v>84</v>
      </c>
      <c r="E570" s="163"/>
      <c r="F570" s="261">
        <f>F571+F572</f>
        <v>302101</v>
      </c>
      <c r="G570" s="261">
        <f t="shared" ref="G570" si="235">G571+G572</f>
        <v>49876.2</v>
      </c>
      <c r="H570" s="262">
        <f t="shared" si="222"/>
        <v>16.509776531689731</v>
      </c>
      <c r="I570" s="139"/>
      <c r="J570" s="129"/>
      <c r="K570" s="129"/>
    </row>
    <row r="571" spans="1:11" x14ac:dyDescent="0.2">
      <c r="A571" s="162" t="s">
        <v>85</v>
      </c>
      <c r="B571" s="159" t="s">
        <v>214</v>
      </c>
      <c r="C571" s="160" t="s">
        <v>525</v>
      </c>
      <c r="D571" s="163" t="s">
        <v>86</v>
      </c>
      <c r="E571" s="163">
        <v>900303</v>
      </c>
      <c r="F571" s="261">
        <v>251500</v>
      </c>
      <c r="G571" s="261">
        <v>41008.1</v>
      </c>
      <c r="H571" s="262">
        <f t="shared" si="222"/>
        <v>16.305407554671966</v>
      </c>
      <c r="I571" s="139"/>
      <c r="J571" s="129"/>
      <c r="K571" s="129"/>
    </row>
    <row r="572" spans="1:11" x14ac:dyDescent="0.2">
      <c r="A572" s="162" t="s">
        <v>96</v>
      </c>
      <c r="B572" s="159" t="s">
        <v>214</v>
      </c>
      <c r="C572" s="160" t="s">
        <v>525</v>
      </c>
      <c r="D572" s="163">
        <v>620</v>
      </c>
      <c r="E572" s="163">
        <v>900303</v>
      </c>
      <c r="F572" s="261">
        <v>50601</v>
      </c>
      <c r="G572" s="261">
        <v>8868.1</v>
      </c>
      <c r="H572" s="262">
        <f t="shared" si="222"/>
        <v>17.525542973459025</v>
      </c>
      <c r="I572" s="139"/>
      <c r="J572" s="129"/>
      <c r="K572" s="129"/>
    </row>
    <row r="573" spans="1:11" ht="25.5" x14ac:dyDescent="0.2">
      <c r="A573" s="156" t="s">
        <v>526</v>
      </c>
      <c r="B573" s="151" t="s">
        <v>214</v>
      </c>
      <c r="C573" s="154" t="s">
        <v>168</v>
      </c>
      <c r="D573" s="157"/>
      <c r="E573" s="172"/>
      <c r="F573" s="259">
        <f>F574</f>
        <v>323.5</v>
      </c>
      <c r="G573" s="259">
        <f t="shared" ref="G573:G574" si="236">G574</f>
        <v>0</v>
      </c>
      <c r="H573" s="260">
        <f t="shared" si="222"/>
        <v>0</v>
      </c>
      <c r="I573" s="139"/>
      <c r="J573" s="129"/>
      <c r="K573" s="129"/>
    </row>
    <row r="574" spans="1:11" x14ac:dyDescent="0.2">
      <c r="A574" s="156" t="s">
        <v>527</v>
      </c>
      <c r="B574" s="151" t="s">
        <v>214</v>
      </c>
      <c r="C574" s="154" t="s">
        <v>169</v>
      </c>
      <c r="D574" s="157"/>
      <c r="E574" s="172"/>
      <c r="F574" s="259">
        <f>F575</f>
        <v>323.5</v>
      </c>
      <c r="G574" s="259">
        <f t="shared" si="236"/>
        <v>0</v>
      </c>
      <c r="H574" s="260">
        <f t="shared" si="222"/>
        <v>0</v>
      </c>
      <c r="I574" s="139"/>
      <c r="J574" s="129"/>
      <c r="K574" s="129"/>
    </row>
    <row r="575" spans="1:11" ht="38.25" x14ac:dyDescent="0.2">
      <c r="A575" s="211" t="s">
        <v>528</v>
      </c>
      <c r="B575" s="151" t="s">
        <v>214</v>
      </c>
      <c r="C575" s="154" t="s">
        <v>178</v>
      </c>
      <c r="D575" s="172"/>
      <c r="E575" s="172"/>
      <c r="F575" s="259">
        <f t="shared" ref="F575:G576" si="237">F576</f>
        <v>323.5</v>
      </c>
      <c r="G575" s="259">
        <f t="shared" si="237"/>
        <v>0</v>
      </c>
      <c r="H575" s="260">
        <f t="shared" si="222"/>
        <v>0</v>
      </c>
      <c r="I575" s="139"/>
      <c r="J575" s="129"/>
      <c r="K575" s="129"/>
    </row>
    <row r="576" spans="1:11" ht="25.5" customHeight="1" x14ac:dyDescent="0.2">
      <c r="A576" s="212" t="s">
        <v>249</v>
      </c>
      <c r="B576" s="159" t="s">
        <v>214</v>
      </c>
      <c r="C576" s="160" t="s">
        <v>250</v>
      </c>
      <c r="D576" s="163"/>
      <c r="E576" s="163"/>
      <c r="F576" s="261">
        <f>F577</f>
        <v>323.5</v>
      </c>
      <c r="G576" s="261">
        <f t="shared" si="237"/>
        <v>0</v>
      </c>
      <c r="H576" s="262">
        <f t="shared" si="222"/>
        <v>0</v>
      </c>
      <c r="I576" s="139"/>
      <c r="J576" s="129"/>
      <c r="K576" s="207"/>
    </row>
    <row r="577" spans="1:11" ht="25.5" x14ac:dyDescent="0.2">
      <c r="A577" s="162" t="s">
        <v>83</v>
      </c>
      <c r="B577" s="159" t="s">
        <v>214</v>
      </c>
      <c r="C577" s="160" t="s">
        <v>250</v>
      </c>
      <c r="D577" s="163">
        <v>600</v>
      </c>
      <c r="E577" s="163"/>
      <c r="F577" s="261">
        <f>F578</f>
        <v>323.5</v>
      </c>
      <c r="G577" s="261">
        <f t="shared" ref="G577" si="238">G578</f>
        <v>0</v>
      </c>
      <c r="H577" s="262">
        <f t="shared" si="222"/>
        <v>0</v>
      </c>
      <c r="I577" s="139"/>
      <c r="J577" s="129"/>
      <c r="K577" s="129"/>
    </row>
    <row r="578" spans="1:11" x14ac:dyDescent="0.2">
      <c r="A578" s="162" t="s">
        <v>85</v>
      </c>
      <c r="B578" s="159" t="s">
        <v>214</v>
      </c>
      <c r="C578" s="160" t="s">
        <v>250</v>
      </c>
      <c r="D578" s="163">
        <v>610</v>
      </c>
      <c r="E578" s="163">
        <v>900100</v>
      </c>
      <c r="F578" s="261">
        <v>323.5</v>
      </c>
      <c r="G578" s="261">
        <v>0</v>
      </c>
      <c r="H578" s="262">
        <f t="shared" si="222"/>
        <v>0</v>
      </c>
      <c r="I578" s="139"/>
      <c r="J578" s="129"/>
      <c r="K578" s="129"/>
    </row>
    <row r="579" spans="1:11" ht="25.5" x14ac:dyDescent="0.2">
      <c r="A579" s="180" t="s">
        <v>534</v>
      </c>
      <c r="B579" s="151" t="s">
        <v>214</v>
      </c>
      <c r="C579" s="154" t="s">
        <v>144</v>
      </c>
      <c r="D579" s="163"/>
      <c r="E579" s="163"/>
      <c r="F579" s="259">
        <f>F580</f>
        <v>1046.0999999999999</v>
      </c>
      <c r="G579" s="259">
        <f t="shared" ref="G579:G580" si="239">G580</f>
        <v>5</v>
      </c>
      <c r="H579" s="260">
        <f t="shared" si="222"/>
        <v>0.47796577765032028</v>
      </c>
      <c r="I579" s="139"/>
      <c r="J579" s="129"/>
      <c r="K579" s="129"/>
    </row>
    <row r="580" spans="1:11" ht="25.5" x14ac:dyDescent="0.2">
      <c r="A580" s="180" t="s">
        <v>529</v>
      </c>
      <c r="B580" s="151" t="s">
        <v>214</v>
      </c>
      <c r="C580" s="154" t="s">
        <v>531</v>
      </c>
      <c r="D580" s="200"/>
      <c r="E580" s="200"/>
      <c r="F580" s="259">
        <f t="shared" ref="F580:G582" si="240">F581</f>
        <v>1046.0999999999999</v>
      </c>
      <c r="G580" s="259">
        <f t="shared" si="239"/>
        <v>5</v>
      </c>
      <c r="H580" s="260">
        <f t="shared" si="222"/>
        <v>0.47796577765032028</v>
      </c>
      <c r="I580" s="139"/>
      <c r="J580" s="129"/>
      <c r="K580" s="129"/>
    </row>
    <row r="581" spans="1:11" ht="25.5" x14ac:dyDescent="0.2">
      <c r="A581" s="187" t="s">
        <v>530</v>
      </c>
      <c r="B581" s="151" t="s">
        <v>214</v>
      </c>
      <c r="C581" s="154" t="s">
        <v>532</v>
      </c>
      <c r="D581" s="172"/>
      <c r="E581" s="172"/>
      <c r="F581" s="259">
        <f t="shared" si="240"/>
        <v>1046.0999999999999</v>
      </c>
      <c r="G581" s="259">
        <f t="shared" si="240"/>
        <v>5</v>
      </c>
      <c r="H581" s="260">
        <f t="shared" si="222"/>
        <v>0.47796577765032028</v>
      </c>
      <c r="I581" s="139"/>
      <c r="J581" s="129"/>
      <c r="K581" s="129"/>
    </row>
    <row r="582" spans="1:11" ht="25.5" x14ac:dyDescent="0.2">
      <c r="A582" s="183" t="s">
        <v>306</v>
      </c>
      <c r="B582" s="159" t="s">
        <v>214</v>
      </c>
      <c r="C582" s="186" t="s">
        <v>533</v>
      </c>
      <c r="D582" s="163"/>
      <c r="E582" s="163"/>
      <c r="F582" s="261">
        <f>F583</f>
        <v>1046.0999999999999</v>
      </c>
      <c r="G582" s="261">
        <f t="shared" si="240"/>
        <v>5</v>
      </c>
      <c r="H582" s="262">
        <f t="shared" si="222"/>
        <v>0.47796577765032028</v>
      </c>
      <c r="I582" s="139"/>
      <c r="J582" s="129"/>
      <c r="K582" s="129"/>
    </row>
    <row r="583" spans="1:11" ht="25.5" x14ac:dyDescent="0.2">
      <c r="A583" s="162" t="s">
        <v>83</v>
      </c>
      <c r="B583" s="159" t="s">
        <v>214</v>
      </c>
      <c r="C583" s="186" t="s">
        <v>533</v>
      </c>
      <c r="D583" s="163" t="s">
        <v>84</v>
      </c>
      <c r="E583" s="163"/>
      <c r="F583" s="261">
        <f>F584+F585</f>
        <v>1046.0999999999999</v>
      </c>
      <c r="G583" s="261">
        <f t="shared" ref="G583" si="241">G584+G585</f>
        <v>5</v>
      </c>
      <c r="H583" s="262">
        <f t="shared" si="222"/>
        <v>0.47796577765032028</v>
      </c>
      <c r="I583" s="139"/>
      <c r="J583" s="129"/>
      <c r="K583" s="129"/>
    </row>
    <row r="584" spans="1:11" x14ac:dyDescent="0.2">
      <c r="A584" s="162" t="s">
        <v>85</v>
      </c>
      <c r="B584" s="159" t="s">
        <v>214</v>
      </c>
      <c r="C584" s="186" t="s">
        <v>533</v>
      </c>
      <c r="D584" s="163" t="s">
        <v>86</v>
      </c>
      <c r="E584" s="163">
        <v>900100</v>
      </c>
      <c r="F584" s="261">
        <v>566.1</v>
      </c>
      <c r="G584" s="261">
        <v>5</v>
      </c>
      <c r="H584" s="262">
        <f t="shared" si="222"/>
        <v>0.88323617735382443</v>
      </c>
      <c r="I584" s="139"/>
      <c r="J584" s="129"/>
      <c r="K584" s="129"/>
    </row>
    <row r="585" spans="1:11" x14ac:dyDescent="0.2">
      <c r="A585" s="162" t="s">
        <v>96</v>
      </c>
      <c r="B585" s="159" t="s">
        <v>214</v>
      </c>
      <c r="C585" s="186" t="s">
        <v>533</v>
      </c>
      <c r="D585" s="163">
        <v>620</v>
      </c>
      <c r="E585" s="163">
        <v>900100</v>
      </c>
      <c r="F585" s="261">
        <v>480</v>
      </c>
      <c r="G585" s="261">
        <v>0</v>
      </c>
      <c r="H585" s="262">
        <f t="shared" si="222"/>
        <v>0</v>
      </c>
      <c r="I585" s="173" t="e">
        <f>I590+I636+#REF!+I678</f>
        <v>#REF!</v>
      </c>
      <c r="J585" s="129"/>
      <c r="K585" s="129"/>
    </row>
    <row r="586" spans="1:11" ht="15" customHeight="1" x14ac:dyDescent="0.2">
      <c r="A586" s="175" t="s">
        <v>111</v>
      </c>
      <c r="B586" s="165" t="s">
        <v>215</v>
      </c>
      <c r="C586" s="185"/>
      <c r="D586" s="172"/>
      <c r="E586" s="172"/>
      <c r="F586" s="259">
        <f>F587+F686+F694</f>
        <v>1235439.2</v>
      </c>
      <c r="G586" s="259">
        <f>G587+G686+G694</f>
        <v>160068.9</v>
      </c>
      <c r="H586" s="260">
        <f t="shared" si="222"/>
        <v>12.956436868766993</v>
      </c>
      <c r="I586" s="173"/>
      <c r="J586" s="129"/>
      <c r="K586" s="129"/>
    </row>
    <row r="587" spans="1:11" ht="15" customHeight="1" x14ac:dyDescent="0.2">
      <c r="A587" s="201" t="s">
        <v>339</v>
      </c>
      <c r="B587" s="165" t="s">
        <v>215</v>
      </c>
      <c r="C587" s="154" t="s">
        <v>185</v>
      </c>
      <c r="D587" s="172"/>
      <c r="E587" s="172"/>
      <c r="F587" s="259">
        <f>F588</f>
        <v>1233528.5</v>
      </c>
      <c r="G587" s="259">
        <f t="shared" ref="G587" si="242">G588</f>
        <v>159968.19999999998</v>
      </c>
      <c r="H587" s="260">
        <f t="shared" si="222"/>
        <v>12.968342442027078</v>
      </c>
      <c r="I587" s="173"/>
      <c r="J587" s="129"/>
      <c r="K587" s="129"/>
    </row>
    <row r="588" spans="1:11" ht="16.5" customHeight="1" x14ac:dyDescent="0.2">
      <c r="A588" s="203" t="s">
        <v>112</v>
      </c>
      <c r="B588" s="165" t="s">
        <v>215</v>
      </c>
      <c r="C588" s="154" t="s">
        <v>186</v>
      </c>
      <c r="D588" s="172"/>
      <c r="E588" s="172"/>
      <c r="F588" s="259">
        <f>F589+F638+F651+F655+F676</f>
        <v>1233528.5</v>
      </c>
      <c r="G588" s="259">
        <f>G589+G638+G651+G655+G676</f>
        <v>159968.19999999998</v>
      </c>
      <c r="H588" s="260">
        <f t="shared" si="222"/>
        <v>12.968342442027078</v>
      </c>
      <c r="I588" s="173"/>
      <c r="J588" s="129"/>
      <c r="K588" s="129"/>
    </row>
    <row r="589" spans="1:11" ht="31.5" customHeight="1" x14ac:dyDescent="0.2">
      <c r="A589" s="178" t="s">
        <v>511</v>
      </c>
      <c r="B589" s="165" t="s">
        <v>215</v>
      </c>
      <c r="C589" s="154" t="s">
        <v>514</v>
      </c>
      <c r="D589" s="172"/>
      <c r="E589" s="172"/>
      <c r="F589" s="259">
        <f>F590+F601+F606+F611+F616+F619+F626+F633</f>
        <v>916687.4</v>
      </c>
      <c r="G589" s="259">
        <f t="shared" ref="G589" si="243">G590+G601+G606+G611+G616+G619+G626+G633</f>
        <v>149475.6</v>
      </c>
      <c r="H589" s="260">
        <f t="shared" si="222"/>
        <v>16.306060277472998</v>
      </c>
      <c r="I589" s="173"/>
      <c r="J589" s="129"/>
      <c r="K589" s="129"/>
    </row>
    <row r="590" spans="1:11" ht="51" x14ac:dyDescent="0.2">
      <c r="A590" s="208" t="s">
        <v>518</v>
      </c>
      <c r="B590" s="236" t="s">
        <v>215</v>
      </c>
      <c r="C590" s="160" t="s">
        <v>519</v>
      </c>
      <c r="D590" s="184"/>
      <c r="E590" s="184"/>
      <c r="F590" s="261">
        <f>F591+F593+F597+F599+F595</f>
        <v>99331.7</v>
      </c>
      <c r="G590" s="261">
        <f t="shared" ref="G590" si="244">G591+G593+G597+G599+G595</f>
        <v>25160.399999999998</v>
      </c>
      <c r="H590" s="262">
        <f t="shared" si="222"/>
        <v>25.329678239675751</v>
      </c>
      <c r="I590" s="173">
        <f>I591+I603+I614+I619+I627+I598+I632+I622</f>
        <v>0</v>
      </c>
      <c r="J590" s="129"/>
      <c r="K590" s="129"/>
    </row>
    <row r="591" spans="1:11" ht="38.25" x14ac:dyDescent="0.2">
      <c r="A591" s="162" t="s">
        <v>62</v>
      </c>
      <c r="B591" s="236" t="s">
        <v>215</v>
      </c>
      <c r="C591" s="160" t="s">
        <v>519</v>
      </c>
      <c r="D591" s="163" t="s">
        <v>63</v>
      </c>
      <c r="E591" s="163"/>
      <c r="F591" s="261">
        <f>F592</f>
        <v>1421.7</v>
      </c>
      <c r="G591" s="261">
        <f t="shared" ref="G591" si="245">G592</f>
        <v>192.7</v>
      </c>
      <c r="H591" s="262">
        <f t="shared" si="222"/>
        <v>13.5541956812267</v>
      </c>
      <c r="I591" s="139"/>
      <c r="J591" s="129"/>
      <c r="K591" s="129"/>
    </row>
    <row r="592" spans="1:11" x14ac:dyDescent="0.2">
      <c r="A592" s="162" t="s">
        <v>81</v>
      </c>
      <c r="B592" s="236" t="s">
        <v>215</v>
      </c>
      <c r="C592" s="160" t="s">
        <v>519</v>
      </c>
      <c r="D592" s="163" t="s">
        <v>82</v>
      </c>
      <c r="E592" s="181" t="s">
        <v>236</v>
      </c>
      <c r="F592" s="261">
        <v>1421.7</v>
      </c>
      <c r="G592" s="261">
        <v>192.7</v>
      </c>
      <c r="H592" s="262">
        <f t="shared" si="222"/>
        <v>13.5541956812267</v>
      </c>
      <c r="I592" s="139"/>
      <c r="J592" s="129"/>
      <c r="K592" s="129"/>
    </row>
    <row r="593" spans="1:11" ht="25.5" x14ac:dyDescent="0.2">
      <c r="A593" s="162" t="s">
        <v>67</v>
      </c>
      <c r="B593" s="236" t="s">
        <v>215</v>
      </c>
      <c r="C593" s="160" t="s">
        <v>519</v>
      </c>
      <c r="D593" s="163" t="s">
        <v>68</v>
      </c>
      <c r="E593" s="181"/>
      <c r="F593" s="261">
        <f>F594</f>
        <v>4624.3999999999996</v>
      </c>
      <c r="G593" s="261">
        <f t="shared" ref="G593" si="246">G594</f>
        <v>835.6</v>
      </c>
      <c r="H593" s="262">
        <f t="shared" ref="H593:H656" si="247">G593/F593*100</f>
        <v>18.069371161664218</v>
      </c>
      <c r="I593" s="139"/>
      <c r="J593" s="129"/>
      <c r="K593" s="129"/>
    </row>
    <row r="594" spans="1:11" ht="25.5" x14ac:dyDescent="0.2">
      <c r="A594" s="162" t="s">
        <v>69</v>
      </c>
      <c r="B594" s="236" t="s">
        <v>215</v>
      </c>
      <c r="C594" s="160" t="s">
        <v>519</v>
      </c>
      <c r="D594" s="163" t="s">
        <v>70</v>
      </c>
      <c r="E594" s="181" t="s">
        <v>236</v>
      </c>
      <c r="F594" s="261">
        <v>4624.3999999999996</v>
      </c>
      <c r="G594" s="261">
        <v>835.6</v>
      </c>
      <c r="H594" s="262">
        <f t="shared" si="247"/>
        <v>18.069371161664218</v>
      </c>
      <c r="I594" s="139"/>
      <c r="J594" s="129"/>
      <c r="K594" s="129"/>
    </row>
    <row r="595" spans="1:11" x14ac:dyDescent="0.2">
      <c r="A595" s="162" t="s">
        <v>113</v>
      </c>
      <c r="B595" s="236" t="s">
        <v>215</v>
      </c>
      <c r="C595" s="160" t="s">
        <v>519</v>
      </c>
      <c r="D595" s="163">
        <v>300</v>
      </c>
      <c r="E595" s="181"/>
      <c r="F595" s="261">
        <f>F596</f>
        <v>472</v>
      </c>
      <c r="G595" s="261">
        <f t="shared" ref="G595" si="248">G596</f>
        <v>87.5</v>
      </c>
      <c r="H595" s="262">
        <f t="shared" si="247"/>
        <v>18.538135593220339</v>
      </c>
      <c r="I595" s="139"/>
      <c r="J595" s="129"/>
      <c r="K595" s="129"/>
    </row>
    <row r="596" spans="1:11" ht="25.5" x14ac:dyDescent="0.2">
      <c r="A596" s="162" t="s">
        <v>115</v>
      </c>
      <c r="B596" s="236" t="s">
        <v>215</v>
      </c>
      <c r="C596" s="160" t="s">
        <v>519</v>
      </c>
      <c r="D596" s="163">
        <v>320</v>
      </c>
      <c r="E596" s="181" t="s">
        <v>236</v>
      </c>
      <c r="F596" s="261">
        <v>472</v>
      </c>
      <c r="G596" s="261">
        <v>87.5</v>
      </c>
      <c r="H596" s="262">
        <f t="shared" si="247"/>
        <v>18.538135593220339</v>
      </c>
      <c r="I596" s="139"/>
      <c r="J596" s="129"/>
      <c r="K596" s="129"/>
    </row>
    <row r="597" spans="1:11" ht="25.5" x14ac:dyDescent="0.2">
      <c r="A597" s="162" t="s">
        <v>83</v>
      </c>
      <c r="B597" s="236" t="s">
        <v>215</v>
      </c>
      <c r="C597" s="160" t="s">
        <v>519</v>
      </c>
      <c r="D597" s="163" t="s">
        <v>84</v>
      </c>
      <c r="E597" s="181"/>
      <c r="F597" s="261">
        <f>F598</f>
        <v>92414.2</v>
      </c>
      <c r="G597" s="261">
        <f t="shared" ref="G597" si="249">G598</f>
        <v>23946.6</v>
      </c>
      <c r="H597" s="262">
        <f t="shared" si="247"/>
        <v>25.912251580384833</v>
      </c>
      <c r="I597" s="139"/>
      <c r="J597" s="129"/>
      <c r="K597" s="129"/>
    </row>
    <row r="598" spans="1:11" x14ac:dyDescent="0.2">
      <c r="A598" s="162" t="s">
        <v>85</v>
      </c>
      <c r="B598" s="236" t="s">
        <v>215</v>
      </c>
      <c r="C598" s="160" t="s">
        <v>519</v>
      </c>
      <c r="D598" s="163" t="s">
        <v>86</v>
      </c>
      <c r="E598" s="181" t="s">
        <v>236</v>
      </c>
      <c r="F598" s="261">
        <v>92414.2</v>
      </c>
      <c r="G598" s="261">
        <v>23946.6</v>
      </c>
      <c r="H598" s="262">
        <f t="shared" si="247"/>
        <v>25.912251580384833</v>
      </c>
      <c r="I598" s="139"/>
      <c r="J598" s="129"/>
      <c r="K598" s="129"/>
    </row>
    <row r="599" spans="1:11" x14ac:dyDescent="0.2">
      <c r="A599" s="162" t="s">
        <v>72</v>
      </c>
      <c r="B599" s="236" t="s">
        <v>215</v>
      </c>
      <c r="C599" s="160" t="s">
        <v>519</v>
      </c>
      <c r="D599" s="163" t="s">
        <v>73</v>
      </c>
      <c r="E599" s="181"/>
      <c r="F599" s="261">
        <f>F600</f>
        <v>399.4</v>
      </c>
      <c r="G599" s="261">
        <f t="shared" ref="G599" si="250">G600</f>
        <v>98</v>
      </c>
      <c r="H599" s="262">
        <f t="shared" si="247"/>
        <v>24.536805207811717</v>
      </c>
      <c r="I599" s="139"/>
      <c r="J599" s="129"/>
      <c r="K599" s="129"/>
    </row>
    <row r="600" spans="1:11" x14ac:dyDescent="0.2">
      <c r="A600" s="162" t="s">
        <v>74</v>
      </c>
      <c r="B600" s="236" t="s">
        <v>215</v>
      </c>
      <c r="C600" s="160" t="s">
        <v>519</v>
      </c>
      <c r="D600" s="163" t="s">
        <v>75</v>
      </c>
      <c r="E600" s="181" t="s">
        <v>236</v>
      </c>
      <c r="F600" s="261">
        <v>399.4</v>
      </c>
      <c r="G600" s="261">
        <v>98</v>
      </c>
      <c r="H600" s="262">
        <f t="shared" si="247"/>
        <v>24.536805207811717</v>
      </c>
      <c r="I600" s="139"/>
      <c r="J600" s="129"/>
      <c r="K600" s="129"/>
    </row>
    <row r="601" spans="1:11" ht="63.75" x14ac:dyDescent="0.2">
      <c r="A601" s="188" t="s">
        <v>520</v>
      </c>
      <c r="B601" s="236" t="s">
        <v>215</v>
      </c>
      <c r="C601" s="160" t="s">
        <v>521</v>
      </c>
      <c r="D601" s="163"/>
      <c r="E601" s="181"/>
      <c r="F601" s="261">
        <f>F602+F604</f>
        <v>85906.8</v>
      </c>
      <c r="G601" s="261">
        <f t="shared" ref="G601" si="251">G602+G604</f>
        <v>287</v>
      </c>
      <c r="H601" s="262">
        <f t="shared" si="247"/>
        <v>0.33408298295361949</v>
      </c>
      <c r="I601" s="139"/>
      <c r="J601" s="129"/>
      <c r="K601" s="129"/>
    </row>
    <row r="602" spans="1:11" ht="25.5" x14ac:dyDescent="0.2">
      <c r="A602" s="162" t="s">
        <v>67</v>
      </c>
      <c r="B602" s="236" t="s">
        <v>215</v>
      </c>
      <c r="C602" s="160" t="s">
        <v>521</v>
      </c>
      <c r="D602" s="163" t="s">
        <v>68</v>
      </c>
      <c r="E602" s="181"/>
      <c r="F602" s="261">
        <f>F603</f>
        <v>4650.7</v>
      </c>
      <c r="G602" s="261">
        <f t="shared" ref="G602" si="252">G603</f>
        <v>0</v>
      </c>
      <c r="H602" s="262">
        <f t="shared" si="247"/>
        <v>0</v>
      </c>
      <c r="I602" s="139"/>
      <c r="J602" s="129"/>
      <c r="K602" s="129"/>
    </row>
    <row r="603" spans="1:11" ht="25.5" x14ac:dyDescent="0.2">
      <c r="A603" s="162" t="s">
        <v>69</v>
      </c>
      <c r="B603" s="236" t="s">
        <v>215</v>
      </c>
      <c r="C603" s="160" t="s">
        <v>521</v>
      </c>
      <c r="D603" s="163" t="s">
        <v>70</v>
      </c>
      <c r="E603" s="181" t="s">
        <v>236</v>
      </c>
      <c r="F603" s="261">
        <v>4650.7</v>
      </c>
      <c r="G603" s="261">
        <v>0</v>
      </c>
      <c r="H603" s="262">
        <f t="shared" si="247"/>
        <v>0</v>
      </c>
      <c r="I603" s="139"/>
      <c r="J603" s="129"/>
      <c r="K603" s="129"/>
    </row>
    <row r="604" spans="1:11" ht="25.5" x14ac:dyDescent="0.2">
      <c r="A604" s="162" t="s">
        <v>83</v>
      </c>
      <c r="B604" s="236" t="s">
        <v>215</v>
      </c>
      <c r="C604" s="160" t="s">
        <v>521</v>
      </c>
      <c r="D604" s="163" t="s">
        <v>84</v>
      </c>
      <c r="E604" s="181"/>
      <c r="F604" s="261">
        <f t="shared" ref="F604:G604" si="253">F605</f>
        <v>81256.100000000006</v>
      </c>
      <c r="G604" s="261">
        <f t="shared" si="253"/>
        <v>287</v>
      </c>
      <c r="H604" s="262">
        <f t="shared" si="247"/>
        <v>0.35320425174233067</v>
      </c>
      <c r="I604" s="139"/>
      <c r="J604" s="129"/>
      <c r="K604" s="129"/>
    </row>
    <row r="605" spans="1:11" x14ac:dyDescent="0.2">
      <c r="A605" s="162" t="s">
        <v>85</v>
      </c>
      <c r="B605" s="236" t="s">
        <v>215</v>
      </c>
      <c r="C605" s="160" t="s">
        <v>521</v>
      </c>
      <c r="D605" s="163" t="s">
        <v>86</v>
      </c>
      <c r="E605" s="181" t="s">
        <v>236</v>
      </c>
      <c r="F605" s="261">
        <v>81256.100000000006</v>
      </c>
      <c r="G605" s="261">
        <v>287</v>
      </c>
      <c r="H605" s="262">
        <f t="shared" si="247"/>
        <v>0.35320425174233067</v>
      </c>
      <c r="I605" s="139"/>
      <c r="J605" s="129"/>
      <c r="K605" s="129"/>
    </row>
    <row r="606" spans="1:11" ht="63.75" x14ac:dyDescent="0.2">
      <c r="A606" s="188" t="s">
        <v>522</v>
      </c>
      <c r="B606" s="236" t="s">
        <v>215</v>
      </c>
      <c r="C606" s="160" t="s">
        <v>523</v>
      </c>
      <c r="D606" s="163"/>
      <c r="E606" s="181"/>
      <c r="F606" s="261">
        <f>F607+F609</f>
        <v>33594.6</v>
      </c>
      <c r="G606" s="261">
        <f t="shared" ref="G606" si="254">G607+G609</f>
        <v>4994.3</v>
      </c>
      <c r="H606" s="262">
        <f t="shared" si="247"/>
        <v>14.866377334452563</v>
      </c>
      <c r="I606" s="139"/>
      <c r="J606" s="129"/>
      <c r="K606" s="129"/>
    </row>
    <row r="607" spans="1:11" ht="25.5" x14ac:dyDescent="0.2">
      <c r="A607" s="162" t="s">
        <v>67</v>
      </c>
      <c r="B607" s="236" t="s">
        <v>215</v>
      </c>
      <c r="C607" s="160" t="s">
        <v>523</v>
      </c>
      <c r="D607" s="163" t="s">
        <v>68</v>
      </c>
      <c r="E607" s="181"/>
      <c r="F607" s="261">
        <f>F608</f>
        <v>2584.1999999999998</v>
      </c>
      <c r="G607" s="261">
        <f t="shared" ref="G607" si="255">G608</f>
        <v>405.2</v>
      </c>
      <c r="H607" s="262">
        <f t="shared" si="247"/>
        <v>15.679900936460028</v>
      </c>
      <c r="I607" s="139"/>
      <c r="J607" s="129"/>
      <c r="K607" s="129"/>
    </row>
    <row r="608" spans="1:11" ht="25.5" x14ac:dyDescent="0.2">
      <c r="A608" s="162" t="s">
        <v>69</v>
      </c>
      <c r="B608" s="236" t="s">
        <v>215</v>
      </c>
      <c r="C608" s="160" t="s">
        <v>523</v>
      </c>
      <c r="D608" s="163" t="s">
        <v>70</v>
      </c>
      <c r="E608" s="181" t="s">
        <v>236</v>
      </c>
      <c r="F608" s="261">
        <v>2584.1999999999998</v>
      </c>
      <c r="G608" s="261">
        <v>405.2</v>
      </c>
      <c r="H608" s="262">
        <f t="shared" si="247"/>
        <v>15.679900936460028</v>
      </c>
      <c r="I608" s="193">
        <f t="shared" ref="I608" si="256">I609</f>
        <v>0</v>
      </c>
      <c r="J608" s="129"/>
      <c r="K608" s="129"/>
    </row>
    <row r="609" spans="1:11" ht="25.5" x14ac:dyDescent="0.2">
      <c r="A609" s="162" t="s">
        <v>83</v>
      </c>
      <c r="B609" s="236" t="s">
        <v>215</v>
      </c>
      <c r="C609" s="160" t="s">
        <v>523</v>
      </c>
      <c r="D609" s="163" t="s">
        <v>84</v>
      </c>
      <c r="E609" s="181"/>
      <c r="F609" s="261">
        <f>F610</f>
        <v>31010.400000000001</v>
      </c>
      <c r="G609" s="261">
        <f t="shared" ref="G609" si="257">G610</f>
        <v>4589.1000000000004</v>
      </c>
      <c r="H609" s="262">
        <f t="shared" si="247"/>
        <v>14.798583700951939</v>
      </c>
      <c r="I609" s="139"/>
      <c r="J609" s="129"/>
      <c r="K609" s="129"/>
    </row>
    <row r="610" spans="1:11" x14ac:dyDescent="0.2">
      <c r="A610" s="162" t="s">
        <v>85</v>
      </c>
      <c r="B610" s="236" t="s">
        <v>215</v>
      </c>
      <c r="C610" s="160" t="s">
        <v>523</v>
      </c>
      <c r="D610" s="163" t="s">
        <v>86</v>
      </c>
      <c r="E610" s="181" t="s">
        <v>236</v>
      </c>
      <c r="F610" s="261">
        <v>31010.400000000001</v>
      </c>
      <c r="G610" s="261">
        <v>4589.1000000000004</v>
      </c>
      <c r="H610" s="262">
        <f t="shared" si="247"/>
        <v>14.798583700951939</v>
      </c>
      <c r="I610" s="139"/>
      <c r="J610" s="129"/>
      <c r="K610" s="129"/>
    </row>
    <row r="611" spans="1:11" ht="63.75" x14ac:dyDescent="0.2">
      <c r="A611" s="188" t="s">
        <v>535</v>
      </c>
      <c r="B611" s="236" t="s">
        <v>215</v>
      </c>
      <c r="C611" s="160" t="s">
        <v>537</v>
      </c>
      <c r="D611" s="163"/>
      <c r="E611" s="181"/>
      <c r="F611" s="261">
        <f t="shared" ref="F611:G611" si="258">F612+F614</f>
        <v>4452</v>
      </c>
      <c r="G611" s="261">
        <f t="shared" si="258"/>
        <v>1155.9000000000001</v>
      </c>
      <c r="H611" s="262">
        <f t="shared" si="247"/>
        <v>25.963611859838277</v>
      </c>
      <c r="I611" s="139"/>
      <c r="J611" s="129"/>
      <c r="K611" s="129"/>
    </row>
    <row r="612" spans="1:11" ht="25.5" x14ac:dyDescent="0.2">
      <c r="A612" s="162" t="s">
        <v>67</v>
      </c>
      <c r="B612" s="236" t="s">
        <v>215</v>
      </c>
      <c r="C612" s="160" t="s">
        <v>537</v>
      </c>
      <c r="D612" s="163" t="s">
        <v>68</v>
      </c>
      <c r="E612" s="181"/>
      <c r="F612" s="261">
        <f>F613</f>
        <v>2094.6</v>
      </c>
      <c r="G612" s="261">
        <f t="shared" ref="G612" si="259">G613</f>
        <v>515.9</v>
      </c>
      <c r="H612" s="262">
        <f t="shared" si="247"/>
        <v>24.630000954836245</v>
      </c>
      <c r="I612" s="139"/>
      <c r="J612" s="129"/>
      <c r="K612" s="129"/>
    </row>
    <row r="613" spans="1:11" ht="25.5" x14ac:dyDescent="0.2">
      <c r="A613" s="162" t="s">
        <v>69</v>
      </c>
      <c r="B613" s="236" t="s">
        <v>215</v>
      </c>
      <c r="C613" s="160" t="s">
        <v>537</v>
      </c>
      <c r="D613" s="163" t="s">
        <v>70</v>
      </c>
      <c r="E613" s="181" t="s">
        <v>236</v>
      </c>
      <c r="F613" s="261">
        <v>2094.6</v>
      </c>
      <c r="G613" s="261">
        <v>515.9</v>
      </c>
      <c r="H613" s="262">
        <f t="shared" si="247"/>
        <v>24.630000954836245</v>
      </c>
      <c r="I613" s="139"/>
      <c r="J613" s="129"/>
      <c r="K613" s="129"/>
    </row>
    <row r="614" spans="1:11" ht="25.5" x14ac:dyDescent="0.2">
      <c r="A614" s="162" t="s">
        <v>83</v>
      </c>
      <c r="B614" s="236" t="s">
        <v>215</v>
      </c>
      <c r="C614" s="160" t="s">
        <v>537</v>
      </c>
      <c r="D614" s="163" t="s">
        <v>84</v>
      </c>
      <c r="E614" s="181"/>
      <c r="F614" s="261">
        <f>F615</f>
        <v>2357.4</v>
      </c>
      <c r="G614" s="261">
        <f t="shared" ref="G614" si="260">G615</f>
        <v>640</v>
      </c>
      <c r="H614" s="262">
        <f t="shared" si="247"/>
        <v>27.148553491134297</v>
      </c>
      <c r="I614" s="139"/>
      <c r="J614" s="129"/>
      <c r="K614" s="129"/>
    </row>
    <row r="615" spans="1:11" x14ac:dyDescent="0.2">
      <c r="A615" s="162" t="s">
        <v>85</v>
      </c>
      <c r="B615" s="236" t="s">
        <v>215</v>
      </c>
      <c r="C615" s="160" t="s">
        <v>537</v>
      </c>
      <c r="D615" s="163" t="s">
        <v>86</v>
      </c>
      <c r="E615" s="181" t="s">
        <v>236</v>
      </c>
      <c r="F615" s="261">
        <v>2357.4</v>
      </c>
      <c r="G615" s="261">
        <v>640</v>
      </c>
      <c r="H615" s="262">
        <f t="shared" si="247"/>
        <v>27.148553491134297</v>
      </c>
      <c r="I615" s="139"/>
      <c r="J615" s="129"/>
      <c r="K615" s="129"/>
    </row>
    <row r="616" spans="1:11" ht="51" x14ac:dyDescent="0.2">
      <c r="A616" s="208" t="s">
        <v>536</v>
      </c>
      <c r="B616" s="236" t="s">
        <v>215</v>
      </c>
      <c r="C616" s="160" t="s">
        <v>538</v>
      </c>
      <c r="D616" s="163"/>
      <c r="E616" s="181"/>
      <c r="F616" s="261">
        <f t="shared" ref="F616:G617" si="261">F617</f>
        <v>2025</v>
      </c>
      <c r="G616" s="261">
        <f t="shared" si="261"/>
        <v>0</v>
      </c>
      <c r="H616" s="262">
        <f t="shared" si="247"/>
        <v>0</v>
      </c>
      <c r="I616" s="139"/>
      <c r="J616" s="129"/>
      <c r="K616" s="129"/>
    </row>
    <row r="617" spans="1:11" x14ac:dyDescent="0.2">
      <c r="A617" s="162" t="s">
        <v>113</v>
      </c>
      <c r="B617" s="236" t="s">
        <v>215</v>
      </c>
      <c r="C617" s="160" t="s">
        <v>538</v>
      </c>
      <c r="D617" s="163">
        <v>300</v>
      </c>
      <c r="E617" s="181"/>
      <c r="F617" s="261">
        <f t="shared" si="261"/>
        <v>2025</v>
      </c>
      <c r="G617" s="261">
        <f t="shared" si="261"/>
        <v>0</v>
      </c>
      <c r="H617" s="262">
        <f t="shared" si="247"/>
        <v>0</v>
      </c>
      <c r="I617" s="139"/>
      <c r="J617" s="129"/>
      <c r="K617" s="129"/>
    </row>
    <row r="618" spans="1:11" ht="25.5" x14ac:dyDescent="0.2">
      <c r="A618" s="162" t="s">
        <v>115</v>
      </c>
      <c r="B618" s="236" t="s">
        <v>215</v>
      </c>
      <c r="C618" s="160" t="s">
        <v>538</v>
      </c>
      <c r="D618" s="163">
        <v>320</v>
      </c>
      <c r="E618" s="181" t="s">
        <v>236</v>
      </c>
      <c r="F618" s="261">
        <v>2025</v>
      </c>
      <c r="G618" s="261">
        <v>0</v>
      </c>
      <c r="H618" s="262">
        <f t="shared" si="247"/>
        <v>0</v>
      </c>
      <c r="I618" s="139"/>
      <c r="J618" s="129"/>
      <c r="K618" s="129"/>
    </row>
    <row r="619" spans="1:11" ht="25.5" x14ac:dyDescent="0.2">
      <c r="A619" s="162" t="s">
        <v>539</v>
      </c>
      <c r="B619" s="236" t="s">
        <v>215</v>
      </c>
      <c r="C619" s="160" t="s">
        <v>540</v>
      </c>
      <c r="D619" s="163"/>
      <c r="E619" s="163"/>
      <c r="F619" s="261">
        <f>F620+F622+F624</f>
        <v>16020.3</v>
      </c>
      <c r="G619" s="261">
        <f t="shared" ref="G619" si="262">G620+G622+G624</f>
        <v>2804.5</v>
      </c>
      <c r="H619" s="262">
        <f t="shared" si="247"/>
        <v>17.505914371141614</v>
      </c>
      <c r="I619" s="139"/>
      <c r="J619" s="129"/>
      <c r="K619" s="129"/>
    </row>
    <row r="620" spans="1:11" ht="25.5" x14ac:dyDescent="0.2">
      <c r="A620" s="162" t="s">
        <v>67</v>
      </c>
      <c r="B620" s="236" t="s">
        <v>215</v>
      </c>
      <c r="C620" s="160" t="s">
        <v>540</v>
      </c>
      <c r="D620" s="163" t="s">
        <v>68</v>
      </c>
      <c r="E620" s="163"/>
      <c r="F620" s="261">
        <f>F621</f>
        <v>1544.4</v>
      </c>
      <c r="G620" s="261">
        <f t="shared" ref="G620" si="263">G621</f>
        <v>283.7</v>
      </c>
      <c r="H620" s="262">
        <f t="shared" si="247"/>
        <v>18.369593369593368</v>
      </c>
      <c r="I620" s="139"/>
      <c r="J620" s="129"/>
      <c r="K620" s="129"/>
    </row>
    <row r="621" spans="1:11" ht="25.5" x14ac:dyDescent="0.2">
      <c r="A621" s="162" t="s">
        <v>69</v>
      </c>
      <c r="B621" s="236" t="s">
        <v>215</v>
      </c>
      <c r="C621" s="160" t="s">
        <v>540</v>
      </c>
      <c r="D621" s="163" t="s">
        <v>70</v>
      </c>
      <c r="E621" s="181" t="s">
        <v>236</v>
      </c>
      <c r="F621" s="261">
        <v>1544.4</v>
      </c>
      <c r="G621" s="261">
        <v>283.7</v>
      </c>
      <c r="H621" s="262">
        <f t="shared" si="247"/>
        <v>18.369593369593368</v>
      </c>
      <c r="I621" s="139"/>
      <c r="J621" s="129"/>
      <c r="K621" s="129"/>
    </row>
    <row r="622" spans="1:11" ht="25.5" x14ac:dyDescent="0.2">
      <c r="A622" s="162" t="s">
        <v>83</v>
      </c>
      <c r="B622" s="236" t="s">
        <v>215</v>
      </c>
      <c r="C622" s="160" t="s">
        <v>540</v>
      </c>
      <c r="D622" s="163" t="s">
        <v>84</v>
      </c>
      <c r="E622" s="163"/>
      <c r="F622" s="261">
        <f>F623</f>
        <v>14473</v>
      </c>
      <c r="G622" s="261">
        <f t="shared" ref="G622:G624" si="264">G623</f>
        <v>2520.8000000000002</v>
      </c>
      <c r="H622" s="262">
        <f t="shared" si="247"/>
        <v>17.417259725005181</v>
      </c>
      <c r="I622" s="193"/>
      <c r="J622" s="129"/>
      <c r="K622" s="129"/>
    </row>
    <row r="623" spans="1:11" x14ac:dyDescent="0.2">
      <c r="A623" s="162" t="s">
        <v>85</v>
      </c>
      <c r="B623" s="236" t="s">
        <v>215</v>
      </c>
      <c r="C623" s="160" t="s">
        <v>540</v>
      </c>
      <c r="D623" s="163" t="s">
        <v>86</v>
      </c>
      <c r="E623" s="181" t="s">
        <v>236</v>
      </c>
      <c r="F623" s="261">
        <v>14473</v>
      </c>
      <c r="G623" s="261">
        <v>2520.8000000000002</v>
      </c>
      <c r="H623" s="262">
        <f t="shared" si="247"/>
        <v>17.417259725005181</v>
      </c>
      <c r="I623" s="139"/>
      <c r="J623" s="129"/>
      <c r="K623" s="129"/>
    </row>
    <row r="624" spans="1:11" x14ac:dyDescent="0.2">
      <c r="A624" s="162" t="s">
        <v>72</v>
      </c>
      <c r="B624" s="236" t="s">
        <v>215</v>
      </c>
      <c r="C624" s="160" t="s">
        <v>540</v>
      </c>
      <c r="D624" s="237" t="s">
        <v>73</v>
      </c>
      <c r="E624" s="181"/>
      <c r="F624" s="261">
        <f>F625</f>
        <v>2.9</v>
      </c>
      <c r="G624" s="261">
        <f t="shared" si="264"/>
        <v>0</v>
      </c>
      <c r="H624" s="262">
        <f t="shared" si="247"/>
        <v>0</v>
      </c>
      <c r="I624" s="139"/>
      <c r="J624" s="129"/>
      <c r="K624" s="129"/>
    </row>
    <row r="625" spans="1:11" x14ac:dyDescent="0.2">
      <c r="A625" s="162" t="s">
        <v>74</v>
      </c>
      <c r="B625" s="236" t="s">
        <v>215</v>
      </c>
      <c r="C625" s="160" t="s">
        <v>540</v>
      </c>
      <c r="D625" s="237" t="s">
        <v>75</v>
      </c>
      <c r="E625" s="181" t="s">
        <v>236</v>
      </c>
      <c r="F625" s="261">
        <v>2.9</v>
      </c>
      <c r="G625" s="261">
        <v>0</v>
      </c>
      <c r="H625" s="262">
        <f t="shared" si="247"/>
        <v>0</v>
      </c>
      <c r="I625" s="139"/>
      <c r="J625" s="129"/>
      <c r="K625" s="129"/>
    </row>
    <row r="626" spans="1:11" ht="127.5" x14ac:dyDescent="0.2">
      <c r="A626" s="188" t="s">
        <v>524</v>
      </c>
      <c r="B626" s="236" t="s">
        <v>215</v>
      </c>
      <c r="C626" s="160" t="s">
        <v>525</v>
      </c>
      <c r="D626" s="184"/>
      <c r="E626" s="184"/>
      <c r="F626" s="261">
        <f>F627+F629+F631</f>
        <v>650788</v>
      </c>
      <c r="G626" s="261">
        <f t="shared" ref="G626" si="265">G627+G629+G631</f>
        <v>108784.79999999999</v>
      </c>
      <c r="H626" s="262">
        <f t="shared" si="247"/>
        <v>16.715858313306327</v>
      </c>
      <c r="I626" s="139"/>
      <c r="J626" s="129"/>
      <c r="K626" s="129"/>
    </row>
    <row r="627" spans="1:11" ht="38.25" x14ac:dyDescent="0.2">
      <c r="A627" s="162" t="s">
        <v>62</v>
      </c>
      <c r="B627" s="236" t="s">
        <v>215</v>
      </c>
      <c r="C627" s="160" t="s">
        <v>525</v>
      </c>
      <c r="D627" s="163" t="s">
        <v>63</v>
      </c>
      <c r="E627" s="163"/>
      <c r="F627" s="261">
        <f>F628</f>
        <v>63403</v>
      </c>
      <c r="G627" s="261">
        <f t="shared" ref="G627" si="266">G628</f>
        <v>9657.9</v>
      </c>
      <c r="H627" s="262">
        <f t="shared" si="247"/>
        <v>15.232559973502829</v>
      </c>
      <c r="I627" s="139"/>
      <c r="J627" s="129"/>
      <c r="K627" s="129"/>
    </row>
    <row r="628" spans="1:11" x14ac:dyDescent="0.2">
      <c r="A628" s="162" t="s">
        <v>81</v>
      </c>
      <c r="B628" s="236" t="s">
        <v>215</v>
      </c>
      <c r="C628" s="160" t="s">
        <v>525</v>
      </c>
      <c r="D628" s="163" t="s">
        <v>82</v>
      </c>
      <c r="E628" s="163">
        <v>900303</v>
      </c>
      <c r="F628" s="261">
        <v>63403</v>
      </c>
      <c r="G628" s="261">
        <v>9657.9</v>
      </c>
      <c r="H628" s="262">
        <f t="shared" si="247"/>
        <v>15.232559973502829</v>
      </c>
      <c r="I628" s="139"/>
      <c r="J628" s="129"/>
      <c r="K628" s="129"/>
    </row>
    <row r="629" spans="1:11" ht="25.5" x14ac:dyDescent="0.2">
      <c r="A629" s="162" t="s">
        <v>67</v>
      </c>
      <c r="B629" s="236" t="s">
        <v>215</v>
      </c>
      <c r="C629" s="160" t="s">
        <v>525</v>
      </c>
      <c r="D629" s="163" t="s">
        <v>68</v>
      </c>
      <c r="E629" s="163"/>
      <c r="F629" s="261">
        <f>F630</f>
        <v>681.6</v>
      </c>
      <c r="G629" s="261">
        <f t="shared" ref="G629" si="267">G630</f>
        <v>0</v>
      </c>
      <c r="H629" s="262">
        <f t="shared" si="247"/>
        <v>0</v>
      </c>
      <c r="I629" s="139"/>
      <c r="J629" s="129"/>
      <c r="K629" s="129"/>
    </row>
    <row r="630" spans="1:11" ht="25.5" x14ac:dyDescent="0.2">
      <c r="A630" s="162" t="s">
        <v>69</v>
      </c>
      <c r="B630" s="236" t="s">
        <v>215</v>
      </c>
      <c r="C630" s="160" t="s">
        <v>525</v>
      </c>
      <c r="D630" s="163" t="s">
        <v>70</v>
      </c>
      <c r="E630" s="163">
        <v>900303</v>
      </c>
      <c r="F630" s="261">
        <v>681.6</v>
      </c>
      <c r="G630" s="261">
        <v>0</v>
      </c>
      <c r="H630" s="262">
        <f t="shared" si="247"/>
        <v>0</v>
      </c>
      <c r="I630" s="139"/>
      <c r="J630" s="129"/>
      <c r="K630" s="129"/>
    </row>
    <row r="631" spans="1:11" ht="25.5" x14ac:dyDescent="0.2">
      <c r="A631" s="162" t="s">
        <v>83</v>
      </c>
      <c r="B631" s="236" t="s">
        <v>215</v>
      </c>
      <c r="C631" s="160" t="s">
        <v>525</v>
      </c>
      <c r="D631" s="163" t="s">
        <v>84</v>
      </c>
      <c r="E631" s="163"/>
      <c r="F631" s="261">
        <f>F632</f>
        <v>586703.4</v>
      </c>
      <c r="G631" s="261">
        <f t="shared" ref="G631" si="268">G632</f>
        <v>99126.9</v>
      </c>
      <c r="H631" s="262">
        <f t="shared" si="247"/>
        <v>16.895572788567442</v>
      </c>
      <c r="I631" s="139"/>
      <c r="J631" s="129"/>
      <c r="K631" s="129"/>
    </row>
    <row r="632" spans="1:11" x14ac:dyDescent="0.2">
      <c r="A632" s="162" t="s">
        <v>85</v>
      </c>
      <c r="B632" s="236" t="s">
        <v>215</v>
      </c>
      <c r="C632" s="160" t="s">
        <v>525</v>
      </c>
      <c r="D632" s="163" t="s">
        <v>86</v>
      </c>
      <c r="E632" s="163">
        <v>900303</v>
      </c>
      <c r="F632" s="261">
        <v>586703.4</v>
      </c>
      <c r="G632" s="261">
        <v>99126.9</v>
      </c>
      <c r="H632" s="262">
        <f t="shared" si="247"/>
        <v>16.895572788567442</v>
      </c>
      <c r="I632" s="139"/>
      <c r="J632" s="129"/>
      <c r="K632" s="129"/>
    </row>
    <row r="633" spans="1:11" ht="153" x14ac:dyDescent="0.2">
      <c r="A633" s="162" t="s">
        <v>541</v>
      </c>
      <c r="B633" s="236" t="s">
        <v>215</v>
      </c>
      <c r="C633" s="160" t="s">
        <v>542</v>
      </c>
      <c r="D633" s="163"/>
      <c r="E633" s="163"/>
      <c r="F633" s="261">
        <f>F634+F636</f>
        <v>24569</v>
      </c>
      <c r="G633" s="261">
        <f t="shared" ref="G633" si="269">G634+G636</f>
        <v>6288.7</v>
      </c>
      <c r="H633" s="262">
        <f t="shared" si="247"/>
        <v>25.596076356384064</v>
      </c>
      <c r="I633" s="139"/>
      <c r="J633" s="129"/>
      <c r="K633" s="129"/>
    </row>
    <row r="634" spans="1:11" ht="38.25" x14ac:dyDescent="0.2">
      <c r="A634" s="162" t="s">
        <v>62</v>
      </c>
      <c r="B634" s="236" t="s">
        <v>215</v>
      </c>
      <c r="C634" s="160" t="s">
        <v>542</v>
      </c>
      <c r="D634" s="163" t="s">
        <v>63</v>
      </c>
      <c r="E634" s="163"/>
      <c r="F634" s="261">
        <f>F635</f>
        <v>937</v>
      </c>
      <c r="G634" s="261">
        <f t="shared" ref="G634" si="270">G635</f>
        <v>234.4</v>
      </c>
      <c r="H634" s="262">
        <f t="shared" si="247"/>
        <v>25.016008537886876</v>
      </c>
      <c r="I634" s="139"/>
      <c r="J634" s="129"/>
      <c r="K634" s="129"/>
    </row>
    <row r="635" spans="1:11" x14ac:dyDescent="0.2">
      <c r="A635" s="162" t="s">
        <v>81</v>
      </c>
      <c r="B635" s="236" t="s">
        <v>215</v>
      </c>
      <c r="C635" s="160" t="s">
        <v>542</v>
      </c>
      <c r="D635" s="163" t="s">
        <v>82</v>
      </c>
      <c r="E635" s="163">
        <v>900203</v>
      </c>
      <c r="F635" s="261">
        <v>937</v>
      </c>
      <c r="G635" s="261">
        <v>234.4</v>
      </c>
      <c r="H635" s="262">
        <f t="shared" si="247"/>
        <v>25.016008537886876</v>
      </c>
      <c r="I635" s="139"/>
      <c r="J635" s="129"/>
      <c r="K635" s="129"/>
    </row>
    <row r="636" spans="1:11" ht="25.5" x14ac:dyDescent="0.2">
      <c r="A636" s="162" t="s">
        <v>83</v>
      </c>
      <c r="B636" s="236" t="s">
        <v>215</v>
      </c>
      <c r="C636" s="160" t="s">
        <v>542</v>
      </c>
      <c r="D636" s="163" t="s">
        <v>84</v>
      </c>
      <c r="E636" s="163"/>
      <c r="F636" s="261">
        <f>F637</f>
        <v>23632</v>
      </c>
      <c r="G636" s="261">
        <f t="shared" ref="G636" si="271">G637</f>
        <v>6054.3</v>
      </c>
      <c r="H636" s="262">
        <f t="shared" si="247"/>
        <v>25.619075829383885</v>
      </c>
      <c r="I636" s="139"/>
      <c r="J636" s="129"/>
      <c r="K636" s="129"/>
    </row>
    <row r="637" spans="1:11" x14ac:dyDescent="0.2">
      <c r="A637" s="162" t="s">
        <v>85</v>
      </c>
      <c r="B637" s="236" t="s">
        <v>215</v>
      </c>
      <c r="C637" s="160" t="s">
        <v>542</v>
      </c>
      <c r="D637" s="163" t="s">
        <v>86</v>
      </c>
      <c r="E637" s="163">
        <v>900203</v>
      </c>
      <c r="F637" s="261">
        <v>23632</v>
      </c>
      <c r="G637" s="261">
        <v>6054.3</v>
      </c>
      <c r="H637" s="262">
        <f t="shared" si="247"/>
        <v>25.619075829383885</v>
      </c>
      <c r="I637" s="139"/>
      <c r="J637" s="129"/>
      <c r="K637" s="129"/>
    </row>
    <row r="638" spans="1:11" ht="51" x14ac:dyDescent="0.2">
      <c r="A638" s="178" t="s">
        <v>586</v>
      </c>
      <c r="B638" s="165" t="s">
        <v>215</v>
      </c>
      <c r="C638" s="154" t="s">
        <v>341</v>
      </c>
      <c r="D638" s="172"/>
      <c r="E638" s="172"/>
      <c r="F638" s="259">
        <f>F639+F646+F643</f>
        <v>54630.7</v>
      </c>
      <c r="G638" s="259">
        <f t="shared" ref="G638" si="272">G639+G646+G643</f>
        <v>10201.300000000001</v>
      </c>
      <c r="H638" s="260">
        <f t="shared" si="247"/>
        <v>18.673200233568306</v>
      </c>
      <c r="I638" s="139"/>
      <c r="J638" s="129"/>
      <c r="K638" s="129"/>
    </row>
    <row r="639" spans="1:11" ht="38.25" x14ac:dyDescent="0.2">
      <c r="A639" s="162" t="s">
        <v>543</v>
      </c>
      <c r="B639" s="236" t="s">
        <v>215</v>
      </c>
      <c r="C639" s="160" t="s">
        <v>544</v>
      </c>
      <c r="D639" s="163"/>
      <c r="E639" s="163"/>
      <c r="F639" s="261">
        <f>F640</f>
        <v>22690</v>
      </c>
      <c r="G639" s="261">
        <f t="shared" ref="G639" si="273">G640</f>
        <v>4751.8999999999996</v>
      </c>
      <c r="H639" s="262">
        <f t="shared" si="247"/>
        <v>20.942706037902159</v>
      </c>
      <c r="I639" s="139"/>
      <c r="J639" s="129"/>
      <c r="K639" s="129"/>
    </row>
    <row r="640" spans="1:11" ht="25.5" x14ac:dyDescent="0.2">
      <c r="A640" s="162" t="s">
        <v>67</v>
      </c>
      <c r="B640" s="236" t="s">
        <v>215</v>
      </c>
      <c r="C640" s="160" t="s">
        <v>544</v>
      </c>
      <c r="D640" s="163" t="s">
        <v>68</v>
      </c>
      <c r="E640" s="163"/>
      <c r="F640" s="261">
        <f>F641+F642</f>
        <v>22690</v>
      </c>
      <c r="G640" s="261">
        <f t="shared" ref="G640" si="274">G641+G642</f>
        <v>4751.8999999999996</v>
      </c>
      <c r="H640" s="262">
        <f t="shared" si="247"/>
        <v>20.942706037902159</v>
      </c>
      <c r="I640" s="139"/>
      <c r="J640" s="129"/>
      <c r="K640" s="129"/>
    </row>
    <row r="641" spans="1:11" ht="25.5" x14ac:dyDescent="0.2">
      <c r="A641" s="162" t="s">
        <v>69</v>
      </c>
      <c r="B641" s="236" t="s">
        <v>215</v>
      </c>
      <c r="C641" s="160" t="s">
        <v>544</v>
      </c>
      <c r="D641" s="163" t="s">
        <v>70</v>
      </c>
      <c r="E641" s="163">
        <v>900302</v>
      </c>
      <c r="F641" s="261">
        <v>17925</v>
      </c>
      <c r="G641" s="261">
        <v>3754</v>
      </c>
      <c r="H641" s="262">
        <f t="shared" si="247"/>
        <v>20.942817294281728</v>
      </c>
      <c r="I641" s="139"/>
      <c r="J641" s="129"/>
      <c r="K641" s="129"/>
    </row>
    <row r="642" spans="1:11" ht="25.5" x14ac:dyDescent="0.2">
      <c r="A642" s="162" t="s">
        <v>69</v>
      </c>
      <c r="B642" s="236" t="s">
        <v>215</v>
      </c>
      <c r="C642" s="160" t="s">
        <v>544</v>
      </c>
      <c r="D642" s="163" t="s">
        <v>70</v>
      </c>
      <c r="E642" s="163">
        <v>900100</v>
      </c>
      <c r="F642" s="261">
        <v>4765</v>
      </c>
      <c r="G642" s="261">
        <v>997.9</v>
      </c>
      <c r="H642" s="262">
        <f t="shared" si="247"/>
        <v>20.942287513116472</v>
      </c>
      <c r="I642" s="139"/>
      <c r="J642" s="129"/>
      <c r="K642" s="129"/>
    </row>
    <row r="643" spans="1:11" ht="38.25" x14ac:dyDescent="0.2">
      <c r="A643" s="188" t="s">
        <v>587</v>
      </c>
      <c r="B643" s="236" t="s">
        <v>215</v>
      </c>
      <c r="C643" s="160" t="s">
        <v>588</v>
      </c>
      <c r="D643" s="163"/>
      <c r="E643" s="184"/>
      <c r="F643" s="261">
        <f>F644</f>
        <v>71</v>
      </c>
      <c r="G643" s="261">
        <f t="shared" ref="G643:G644" si="275">G644</f>
        <v>3.2</v>
      </c>
      <c r="H643" s="262">
        <f t="shared" si="247"/>
        <v>4.507042253521127</v>
      </c>
      <c r="I643" s="139"/>
      <c r="J643" s="129"/>
      <c r="K643" s="129"/>
    </row>
    <row r="644" spans="1:11" x14ac:dyDescent="0.2">
      <c r="A644" s="162" t="s">
        <v>113</v>
      </c>
      <c r="B644" s="236" t="s">
        <v>215</v>
      </c>
      <c r="C644" s="160" t="s">
        <v>588</v>
      </c>
      <c r="D644" s="163" t="s">
        <v>114</v>
      </c>
      <c r="E644" s="163"/>
      <c r="F644" s="261">
        <f>F645</f>
        <v>71</v>
      </c>
      <c r="G644" s="261">
        <f t="shared" si="275"/>
        <v>3.2</v>
      </c>
      <c r="H644" s="262">
        <f t="shared" si="247"/>
        <v>4.507042253521127</v>
      </c>
      <c r="I644" s="139"/>
      <c r="J644" s="129"/>
      <c r="K644" s="129"/>
    </row>
    <row r="645" spans="1:11" ht="25.5" x14ac:dyDescent="0.2">
      <c r="A645" s="162" t="s">
        <v>115</v>
      </c>
      <c r="B645" s="236" t="s">
        <v>215</v>
      </c>
      <c r="C645" s="160" t="s">
        <v>588</v>
      </c>
      <c r="D645" s="163" t="s">
        <v>116</v>
      </c>
      <c r="E645" s="163">
        <v>900303</v>
      </c>
      <c r="F645" s="261">
        <v>71</v>
      </c>
      <c r="G645" s="261">
        <v>3.2</v>
      </c>
      <c r="H645" s="262">
        <f t="shared" si="247"/>
        <v>4.507042253521127</v>
      </c>
      <c r="I645" s="139"/>
      <c r="J645" s="129"/>
      <c r="K645" s="129"/>
    </row>
    <row r="646" spans="1:11" ht="38.25" x14ac:dyDescent="0.2">
      <c r="A646" s="162" t="s">
        <v>545</v>
      </c>
      <c r="B646" s="236" t="s">
        <v>215</v>
      </c>
      <c r="C646" s="160" t="s">
        <v>546</v>
      </c>
      <c r="D646" s="163"/>
      <c r="E646" s="163"/>
      <c r="F646" s="261">
        <f>F647</f>
        <v>31869.7</v>
      </c>
      <c r="G646" s="261">
        <f t="shared" ref="G646" si="276">G647</f>
        <v>5446.2000000000007</v>
      </c>
      <c r="H646" s="262">
        <f t="shared" si="247"/>
        <v>17.088959105357127</v>
      </c>
      <c r="I646" s="139"/>
      <c r="J646" s="129"/>
      <c r="K646" s="129"/>
    </row>
    <row r="647" spans="1:11" ht="25.5" x14ac:dyDescent="0.2">
      <c r="A647" s="162" t="s">
        <v>67</v>
      </c>
      <c r="B647" s="236" t="s">
        <v>215</v>
      </c>
      <c r="C647" s="160" t="s">
        <v>546</v>
      </c>
      <c r="D647" s="163">
        <v>200</v>
      </c>
      <c r="E647" s="163"/>
      <c r="F647" s="261">
        <f>F649+F650+F648</f>
        <v>31869.7</v>
      </c>
      <c r="G647" s="261">
        <f t="shared" ref="G647" si="277">G649+G650+G648</f>
        <v>5446.2000000000007</v>
      </c>
      <c r="H647" s="262">
        <f t="shared" si="247"/>
        <v>17.088959105357127</v>
      </c>
      <c r="I647" s="139"/>
      <c r="J647" s="129"/>
      <c r="K647" s="129"/>
    </row>
    <row r="648" spans="1:11" ht="25.5" x14ac:dyDescent="0.2">
      <c r="A648" s="162" t="s">
        <v>69</v>
      </c>
      <c r="B648" s="236" t="s">
        <v>215</v>
      </c>
      <c r="C648" s="160" t="s">
        <v>546</v>
      </c>
      <c r="D648" s="163">
        <v>240</v>
      </c>
      <c r="E648" s="163">
        <v>900202</v>
      </c>
      <c r="F648" s="261">
        <v>17847</v>
      </c>
      <c r="G648" s="261">
        <v>3049.9</v>
      </c>
      <c r="H648" s="262">
        <f t="shared" si="247"/>
        <v>17.089146635288841</v>
      </c>
      <c r="I648" s="139"/>
      <c r="J648" s="129"/>
      <c r="K648" s="129"/>
    </row>
    <row r="649" spans="1:11" ht="25.5" x14ac:dyDescent="0.2">
      <c r="A649" s="162" t="s">
        <v>69</v>
      </c>
      <c r="B649" s="236" t="s">
        <v>215</v>
      </c>
      <c r="C649" s="160" t="s">
        <v>546</v>
      </c>
      <c r="D649" s="163">
        <v>240</v>
      </c>
      <c r="E649" s="163">
        <v>900302</v>
      </c>
      <c r="F649" s="261">
        <v>10835.7</v>
      </c>
      <c r="G649" s="261">
        <v>1851.7</v>
      </c>
      <c r="H649" s="262">
        <f t="shared" si="247"/>
        <v>17.08888212113661</v>
      </c>
      <c r="I649" s="139"/>
      <c r="J649" s="129"/>
      <c r="K649" s="129"/>
    </row>
    <row r="650" spans="1:11" ht="25.5" x14ac:dyDescent="0.2">
      <c r="A650" s="162" t="s">
        <v>69</v>
      </c>
      <c r="B650" s="236" t="s">
        <v>215</v>
      </c>
      <c r="C650" s="160" t="s">
        <v>546</v>
      </c>
      <c r="D650" s="163">
        <v>240</v>
      </c>
      <c r="E650" s="163">
        <v>900100</v>
      </c>
      <c r="F650" s="261">
        <v>3187</v>
      </c>
      <c r="G650" s="261">
        <v>544.6</v>
      </c>
      <c r="H650" s="262">
        <f t="shared" si="247"/>
        <v>17.088170693442109</v>
      </c>
      <c r="I650" s="139"/>
      <c r="J650" s="129"/>
      <c r="K650" s="129"/>
    </row>
    <row r="651" spans="1:11" ht="51" x14ac:dyDescent="0.2">
      <c r="A651" s="178" t="s">
        <v>344</v>
      </c>
      <c r="B651" s="165" t="s">
        <v>215</v>
      </c>
      <c r="C651" s="154" t="s">
        <v>548</v>
      </c>
      <c r="D651" s="172"/>
      <c r="E651" s="172"/>
      <c r="F651" s="259">
        <f t="shared" ref="F651:G653" si="278">F652</f>
        <v>2899.4</v>
      </c>
      <c r="G651" s="259">
        <f t="shared" si="278"/>
        <v>291.3</v>
      </c>
      <c r="H651" s="260">
        <f t="shared" si="247"/>
        <v>10.046906256466857</v>
      </c>
      <c r="I651" s="139"/>
      <c r="J651" s="129"/>
      <c r="K651" s="129"/>
    </row>
    <row r="652" spans="1:11" ht="25.5" x14ac:dyDescent="0.2">
      <c r="A652" s="208" t="s">
        <v>547</v>
      </c>
      <c r="B652" s="236" t="s">
        <v>215</v>
      </c>
      <c r="C652" s="160" t="s">
        <v>549</v>
      </c>
      <c r="D652" s="163"/>
      <c r="E652" s="163"/>
      <c r="F652" s="261">
        <f t="shared" si="278"/>
        <v>2899.4</v>
      </c>
      <c r="G652" s="261">
        <f t="shared" si="278"/>
        <v>291.3</v>
      </c>
      <c r="H652" s="262">
        <f t="shared" si="247"/>
        <v>10.046906256466857</v>
      </c>
      <c r="I652" s="139"/>
      <c r="J652" s="129"/>
      <c r="K652" s="129"/>
    </row>
    <row r="653" spans="1:11" ht="25.5" x14ac:dyDescent="0.2">
      <c r="A653" s="162" t="s">
        <v>83</v>
      </c>
      <c r="B653" s="236" t="s">
        <v>215</v>
      </c>
      <c r="C653" s="160" t="s">
        <v>549</v>
      </c>
      <c r="D653" s="163" t="s">
        <v>84</v>
      </c>
      <c r="E653" s="163"/>
      <c r="F653" s="261">
        <f>F654</f>
        <v>2899.4</v>
      </c>
      <c r="G653" s="261">
        <f t="shared" si="278"/>
        <v>291.3</v>
      </c>
      <c r="H653" s="262">
        <f t="shared" si="247"/>
        <v>10.046906256466857</v>
      </c>
      <c r="I653" s="139"/>
      <c r="J653" s="129"/>
      <c r="K653" s="129"/>
    </row>
    <row r="654" spans="1:11" x14ac:dyDescent="0.2">
      <c r="A654" s="162" t="s">
        <v>85</v>
      </c>
      <c r="B654" s="236" t="s">
        <v>215</v>
      </c>
      <c r="C654" s="160" t="s">
        <v>549</v>
      </c>
      <c r="D654" s="163" t="s">
        <v>86</v>
      </c>
      <c r="E654" s="163">
        <v>900100</v>
      </c>
      <c r="F654" s="261">
        <v>2899.4</v>
      </c>
      <c r="G654" s="261">
        <v>291.3</v>
      </c>
      <c r="H654" s="262">
        <f t="shared" si="247"/>
        <v>10.046906256466857</v>
      </c>
      <c r="I654" s="139"/>
      <c r="J654" s="129"/>
      <c r="K654" s="129"/>
    </row>
    <row r="655" spans="1:11" ht="38.25" x14ac:dyDescent="0.2">
      <c r="A655" s="175" t="s">
        <v>550</v>
      </c>
      <c r="B655" s="165" t="s">
        <v>215</v>
      </c>
      <c r="C655" s="154" t="s">
        <v>557</v>
      </c>
      <c r="D655" s="163"/>
      <c r="E655" s="163"/>
      <c r="F655" s="259">
        <f>F672+F660+F656+F664+F668</f>
        <v>252810.89999999997</v>
      </c>
      <c r="G655" s="259">
        <f>G672+G660+G656+G664+G668</f>
        <v>0</v>
      </c>
      <c r="H655" s="260">
        <f t="shared" si="247"/>
        <v>0</v>
      </c>
      <c r="I655" s="139"/>
      <c r="J655" s="129"/>
      <c r="K655" s="129"/>
    </row>
    <row r="656" spans="1:11" ht="25.5" x14ac:dyDescent="0.2">
      <c r="A656" s="162" t="s">
        <v>764</v>
      </c>
      <c r="B656" s="236" t="s">
        <v>215</v>
      </c>
      <c r="C656" s="160" t="s">
        <v>765</v>
      </c>
      <c r="D656" s="163"/>
      <c r="E656" s="163"/>
      <c r="F656" s="261">
        <f>F657</f>
        <v>29602.899999999998</v>
      </c>
      <c r="G656" s="261">
        <f t="shared" ref="G656" si="279">G657</f>
        <v>0</v>
      </c>
      <c r="H656" s="262">
        <f t="shared" si="247"/>
        <v>0</v>
      </c>
      <c r="I656" s="139"/>
      <c r="J656" s="129"/>
      <c r="K656" s="129"/>
    </row>
    <row r="657" spans="1:11" ht="25.5" x14ac:dyDescent="0.2">
      <c r="A657" s="162" t="s">
        <v>67</v>
      </c>
      <c r="B657" s="236" t="s">
        <v>215</v>
      </c>
      <c r="C657" s="160" t="s">
        <v>765</v>
      </c>
      <c r="D657" s="163">
        <v>200</v>
      </c>
      <c r="E657" s="163"/>
      <c r="F657" s="261">
        <f>F658+F659</f>
        <v>29602.899999999998</v>
      </c>
      <c r="G657" s="261">
        <f t="shared" ref="G657" si="280">G658+G659</f>
        <v>0</v>
      </c>
      <c r="H657" s="262">
        <f t="shared" ref="H657:H715" si="281">G657/F657*100</f>
        <v>0</v>
      </c>
      <c r="I657" s="139"/>
      <c r="J657" s="129"/>
      <c r="K657" s="129"/>
    </row>
    <row r="658" spans="1:11" ht="25.5" x14ac:dyDescent="0.2">
      <c r="A658" s="162" t="s">
        <v>69</v>
      </c>
      <c r="B658" s="236" t="s">
        <v>215</v>
      </c>
      <c r="C658" s="160" t="s">
        <v>765</v>
      </c>
      <c r="D658" s="184">
        <v>240</v>
      </c>
      <c r="E658" s="163">
        <v>900302</v>
      </c>
      <c r="F658" s="261">
        <v>26642.6</v>
      </c>
      <c r="G658" s="261">
        <v>0</v>
      </c>
      <c r="H658" s="262">
        <f t="shared" si="281"/>
        <v>0</v>
      </c>
      <c r="I658" s="139"/>
      <c r="J658" s="129"/>
      <c r="K658" s="129"/>
    </row>
    <row r="659" spans="1:11" ht="25.5" x14ac:dyDescent="0.2">
      <c r="A659" s="162" t="s">
        <v>69</v>
      </c>
      <c r="B659" s="236" t="s">
        <v>215</v>
      </c>
      <c r="C659" s="160" t="s">
        <v>765</v>
      </c>
      <c r="D659" s="184">
        <v>240</v>
      </c>
      <c r="E659" s="163">
        <v>900100</v>
      </c>
      <c r="F659" s="261">
        <v>2960.3</v>
      </c>
      <c r="G659" s="261">
        <v>0</v>
      </c>
      <c r="H659" s="262">
        <f t="shared" si="281"/>
        <v>0</v>
      </c>
      <c r="I659" s="139"/>
      <c r="J659" s="129"/>
      <c r="K659" s="129"/>
    </row>
    <row r="660" spans="1:11" ht="25.5" x14ac:dyDescent="0.2">
      <c r="A660" s="162" t="s">
        <v>551</v>
      </c>
      <c r="B660" s="236" t="s">
        <v>215</v>
      </c>
      <c r="C660" s="160" t="s">
        <v>558</v>
      </c>
      <c r="D660" s="184"/>
      <c r="E660" s="163"/>
      <c r="F660" s="261">
        <f>F661</f>
        <v>14888.9</v>
      </c>
      <c r="G660" s="261">
        <f t="shared" ref="G660" si="282">G661</f>
        <v>0</v>
      </c>
      <c r="H660" s="262">
        <f t="shared" si="281"/>
        <v>0</v>
      </c>
      <c r="I660" s="139"/>
      <c r="J660" s="129"/>
      <c r="K660" s="129"/>
    </row>
    <row r="661" spans="1:11" ht="25.5" x14ac:dyDescent="0.2">
      <c r="A661" s="162" t="s">
        <v>67</v>
      </c>
      <c r="B661" s="236" t="s">
        <v>215</v>
      </c>
      <c r="C661" s="160" t="s">
        <v>558</v>
      </c>
      <c r="D661" s="163">
        <v>200</v>
      </c>
      <c r="E661" s="163"/>
      <c r="F661" s="261">
        <f>F662+F663</f>
        <v>14888.9</v>
      </c>
      <c r="G661" s="261">
        <f>G662+G663</f>
        <v>0</v>
      </c>
      <c r="H661" s="262">
        <f t="shared" si="281"/>
        <v>0</v>
      </c>
      <c r="I661" s="139"/>
      <c r="J661" s="129"/>
      <c r="K661" s="129"/>
    </row>
    <row r="662" spans="1:11" ht="25.5" x14ac:dyDescent="0.2">
      <c r="A662" s="162" t="s">
        <v>69</v>
      </c>
      <c r="B662" s="236" t="s">
        <v>215</v>
      </c>
      <c r="C662" s="160" t="s">
        <v>558</v>
      </c>
      <c r="D662" s="184">
        <v>240</v>
      </c>
      <c r="E662" s="163">
        <v>900302</v>
      </c>
      <c r="F662" s="261">
        <v>13400</v>
      </c>
      <c r="G662" s="261">
        <v>0</v>
      </c>
      <c r="H662" s="262">
        <f t="shared" si="281"/>
        <v>0</v>
      </c>
      <c r="I662" s="139"/>
      <c r="J662" s="129"/>
      <c r="K662" s="129"/>
    </row>
    <row r="663" spans="1:11" ht="25.5" x14ac:dyDescent="0.2">
      <c r="A663" s="162" t="s">
        <v>69</v>
      </c>
      <c r="B663" s="236" t="s">
        <v>215</v>
      </c>
      <c r="C663" s="160" t="s">
        <v>558</v>
      </c>
      <c r="D663" s="184">
        <v>240</v>
      </c>
      <c r="E663" s="163">
        <v>900100</v>
      </c>
      <c r="F663" s="261">
        <v>1488.9</v>
      </c>
      <c r="G663" s="261">
        <v>0</v>
      </c>
      <c r="H663" s="262">
        <f t="shared" si="281"/>
        <v>0</v>
      </c>
      <c r="I663" s="139"/>
      <c r="J663" s="129"/>
      <c r="K663" s="129"/>
    </row>
    <row r="664" spans="1:11" ht="25.5" x14ac:dyDescent="0.2">
      <c r="A664" s="162" t="s">
        <v>779</v>
      </c>
      <c r="B664" s="236" t="s">
        <v>215</v>
      </c>
      <c r="C664" s="160" t="s">
        <v>780</v>
      </c>
      <c r="D664" s="184"/>
      <c r="E664" s="163"/>
      <c r="F664" s="261">
        <f>F665</f>
        <v>181731.9</v>
      </c>
      <c r="G664" s="261">
        <f t="shared" ref="G664" si="283">G665</f>
        <v>0</v>
      </c>
      <c r="H664" s="262">
        <f t="shared" si="281"/>
        <v>0</v>
      </c>
      <c r="I664" s="139"/>
      <c r="J664" s="129"/>
      <c r="K664" s="129"/>
    </row>
    <row r="665" spans="1:11" ht="25.5" x14ac:dyDescent="0.2">
      <c r="A665" s="162" t="s">
        <v>67</v>
      </c>
      <c r="B665" s="236" t="s">
        <v>215</v>
      </c>
      <c r="C665" s="160" t="s">
        <v>780</v>
      </c>
      <c r="D665" s="163">
        <v>200</v>
      </c>
      <c r="E665" s="163"/>
      <c r="F665" s="261">
        <f>F666+F667</f>
        <v>181731.9</v>
      </c>
      <c r="G665" s="261">
        <f t="shared" ref="G665" si="284">G666+G667</f>
        <v>0</v>
      </c>
      <c r="H665" s="262">
        <f t="shared" si="281"/>
        <v>0</v>
      </c>
      <c r="I665" s="139"/>
      <c r="J665" s="129"/>
      <c r="K665" s="129"/>
    </row>
    <row r="666" spans="1:11" ht="25.5" x14ac:dyDescent="0.2">
      <c r="A666" s="162" t="s">
        <v>69</v>
      </c>
      <c r="B666" s="236" t="s">
        <v>215</v>
      </c>
      <c r="C666" s="160" t="s">
        <v>780</v>
      </c>
      <c r="D666" s="184">
        <v>240</v>
      </c>
      <c r="E666" s="163">
        <v>900302</v>
      </c>
      <c r="F666" s="261">
        <v>163025</v>
      </c>
      <c r="G666" s="261">
        <v>0</v>
      </c>
      <c r="H666" s="262">
        <f t="shared" si="281"/>
        <v>0</v>
      </c>
      <c r="I666" s="139"/>
      <c r="J666" s="129"/>
      <c r="K666" s="129"/>
    </row>
    <row r="667" spans="1:11" ht="25.5" x14ac:dyDescent="0.2">
      <c r="A667" s="162" t="s">
        <v>69</v>
      </c>
      <c r="B667" s="236" t="s">
        <v>215</v>
      </c>
      <c r="C667" s="160" t="s">
        <v>780</v>
      </c>
      <c r="D667" s="184">
        <v>240</v>
      </c>
      <c r="E667" s="163">
        <v>900100</v>
      </c>
      <c r="F667" s="261">
        <v>18706.900000000001</v>
      </c>
      <c r="G667" s="269">
        <v>0</v>
      </c>
      <c r="H667" s="262">
        <f t="shared" si="281"/>
        <v>0</v>
      </c>
      <c r="I667" s="139"/>
      <c r="J667" s="129"/>
      <c r="K667" s="129"/>
    </row>
    <row r="668" spans="1:11" ht="25.5" x14ac:dyDescent="0.2">
      <c r="A668" s="162" t="s">
        <v>781</v>
      </c>
      <c r="B668" s="236" t="s">
        <v>215</v>
      </c>
      <c r="C668" s="160" t="s">
        <v>782</v>
      </c>
      <c r="D668" s="184"/>
      <c r="E668" s="163"/>
      <c r="F668" s="261">
        <f>F669</f>
        <v>15952.300000000001</v>
      </c>
      <c r="G668" s="261">
        <f t="shared" ref="G668" si="285">G669</f>
        <v>0</v>
      </c>
      <c r="H668" s="262">
        <f t="shared" si="281"/>
        <v>0</v>
      </c>
      <c r="I668" s="139"/>
      <c r="J668" s="129"/>
      <c r="K668" s="129"/>
    </row>
    <row r="669" spans="1:11" ht="25.5" x14ac:dyDescent="0.2">
      <c r="A669" s="162" t="s">
        <v>67</v>
      </c>
      <c r="B669" s="236" t="s">
        <v>215</v>
      </c>
      <c r="C669" s="160" t="s">
        <v>782</v>
      </c>
      <c r="D669" s="163">
        <v>200</v>
      </c>
      <c r="E669" s="163"/>
      <c r="F669" s="261">
        <f>F670+F671</f>
        <v>15952.300000000001</v>
      </c>
      <c r="G669" s="261">
        <f t="shared" ref="G669" si="286">G670+G671</f>
        <v>0</v>
      </c>
      <c r="H669" s="262">
        <f t="shared" si="281"/>
        <v>0</v>
      </c>
      <c r="I669" s="139"/>
      <c r="J669" s="129"/>
      <c r="K669" s="129"/>
    </row>
    <row r="670" spans="1:11" ht="25.5" x14ac:dyDescent="0.2">
      <c r="A670" s="162" t="s">
        <v>69</v>
      </c>
      <c r="B670" s="236" t="s">
        <v>215</v>
      </c>
      <c r="C670" s="160" t="s">
        <v>782</v>
      </c>
      <c r="D670" s="184">
        <v>240</v>
      </c>
      <c r="E670" s="163">
        <v>900302</v>
      </c>
      <c r="F670" s="261">
        <v>14357.1</v>
      </c>
      <c r="G670" s="261">
        <v>0</v>
      </c>
      <c r="H670" s="262">
        <f t="shared" si="281"/>
        <v>0</v>
      </c>
      <c r="I670" s="139"/>
      <c r="J670" s="129"/>
      <c r="K670" s="129"/>
    </row>
    <row r="671" spans="1:11" ht="25.5" x14ac:dyDescent="0.2">
      <c r="A671" s="162" t="s">
        <v>69</v>
      </c>
      <c r="B671" s="236" t="s">
        <v>215</v>
      </c>
      <c r="C671" s="160" t="s">
        <v>782</v>
      </c>
      <c r="D671" s="184">
        <v>240</v>
      </c>
      <c r="E671" s="163">
        <v>900100</v>
      </c>
      <c r="F671" s="261">
        <v>1595.2</v>
      </c>
      <c r="G671" s="261">
        <v>0</v>
      </c>
      <c r="H671" s="262">
        <f t="shared" si="281"/>
        <v>0</v>
      </c>
      <c r="I671" s="139"/>
      <c r="J671" s="129"/>
      <c r="K671" s="129"/>
    </row>
    <row r="672" spans="1:11" ht="25.5" x14ac:dyDescent="0.2">
      <c r="A672" s="162" t="s">
        <v>552</v>
      </c>
      <c r="B672" s="236" t="s">
        <v>215</v>
      </c>
      <c r="C672" s="160" t="s">
        <v>559</v>
      </c>
      <c r="D672" s="184"/>
      <c r="E672" s="163"/>
      <c r="F672" s="261">
        <f>F673</f>
        <v>10634.9</v>
      </c>
      <c r="G672" s="261">
        <f t="shared" ref="G672" si="287">G673</f>
        <v>0</v>
      </c>
      <c r="H672" s="262">
        <f t="shared" si="281"/>
        <v>0</v>
      </c>
      <c r="I672" s="139"/>
      <c r="J672" s="129"/>
      <c r="K672" s="129"/>
    </row>
    <row r="673" spans="1:11" ht="25.5" x14ac:dyDescent="0.2">
      <c r="A673" s="162" t="s">
        <v>67</v>
      </c>
      <c r="B673" s="236" t="s">
        <v>215</v>
      </c>
      <c r="C673" s="160" t="s">
        <v>559</v>
      </c>
      <c r="D673" s="163">
        <v>200</v>
      </c>
      <c r="E673" s="163"/>
      <c r="F673" s="261">
        <f>F674+F675</f>
        <v>10634.9</v>
      </c>
      <c r="G673" s="261">
        <f t="shared" ref="G673" si="288">G674+G675</f>
        <v>0</v>
      </c>
      <c r="H673" s="262">
        <f t="shared" si="281"/>
        <v>0</v>
      </c>
      <c r="I673" s="139"/>
      <c r="J673" s="129"/>
      <c r="K673" s="129"/>
    </row>
    <row r="674" spans="1:11" ht="25.5" x14ac:dyDescent="0.2">
      <c r="A674" s="162" t="s">
        <v>69</v>
      </c>
      <c r="B674" s="236" t="s">
        <v>215</v>
      </c>
      <c r="C674" s="160" t="s">
        <v>559</v>
      </c>
      <c r="D674" s="184">
        <v>240</v>
      </c>
      <c r="E674" s="163">
        <v>900302</v>
      </c>
      <c r="F674" s="261">
        <v>9571.4</v>
      </c>
      <c r="G674" s="261">
        <v>0</v>
      </c>
      <c r="H674" s="262">
        <f t="shared" si="281"/>
        <v>0</v>
      </c>
      <c r="I674" s="139"/>
      <c r="J674" s="129"/>
      <c r="K674" s="129"/>
    </row>
    <row r="675" spans="1:11" ht="25.5" x14ac:dyDescent="0.2">
      <c r="A675" s="162" t="s">
        <v>69</v>
      </c>
      <c r="B675" s="236" t="s">
        <v>215</v>
      </c>
      <c r="C675" s="160" t="s">
        <v>559</v>
      </c>
      <c r="D675" s="184">
        <v>240</v>
      </c>
      <c r="E675" s="163">
        <v>900100</v>
      </c>
      <c r="F675" s="261">
        <v>1063.5</v>
      </c>
      <c r="G675" s="261">
        <v>0</v>
      </c>
      <c r="H675" s="262">
        <f t="shared" si="281"/>
        <v>0</v>
      </c>
      <c r="I675" s="139"/>
      <c r="J675" s="129"/>
      <c r="K675" s="129"/>
    </row>
    <row r="676" spans="1:11" x14ac:dyDescent="0.2">
      <c r="A676" s="178" t="s">
        <v>553</v>
      </c>
      <c r="B676" s="165" t="s">
        <v>215</v>
      </c>
      <c r="C676" s="154" t="s">
        <v>555</v>
      </c>
      <c r="D676" s="181"/>
      <c r="E676" s="181"/>
      <c r="F676" s="270">
        <f>F677+F682</f>
        <v>6500.0999999999995</v>
      </c>
      <c r="G676" s="270">
        <f t="shared" ref="G676" si="289">G677+G682</f>
        <v>0</v>
      </c>
      <c r="H676" s="260">
        <f t="shared" si="281"/>
        <v>0</v>
      </c>
      <c r="I676" s="139"/>
      <c r="J676" s="129"/>
      <c r="K676" s="129"/>
    </row>
    <row r="677" spans="1:11" ht="89.25" x14ac:dyDescent="0.2">
      <c r="A677" s="188" t="s">
        <v>801</v>
      </c>
      <c r="B677" s="236" t="s">
        <v>215</v>
      </c>
      <c r="C677" s="160" t="s">
        <v>766</v>
      </c>
      <c r="D677" s="163"/>
      <c r="E677" s="163"/>
      <c r="F677" s="271">
        <f>F678</f>
        <v>4500.0999999999995</v>
      </c>
      <c r="G677" s="271">
        <f>G678</f>
        <v>0</v>
      </c>
      <c r="H677" s="262">
        <f t="shared" si="281"/>
        <v>0</v>
      </c>
      <c r="I677" s="139"/>
      <c r="J677" s="129"/>
      <c r="K677" s="129"/>
    </row>
    <row r="678" spans="1:11" ht="25.5" x14ac:dyDescent="0.2">
      <c r="A678" s="162" t="s">
        <v>67</v>
      </c>
      <c r="B678" s="236" t="s">
        <v>215</v>
      </c>
      <c r="C678" s="160" t="s">
        <v>766</v>
      </c>
      <c r="D678" s="163">
        <v>200</v>
      </c>
      <c r="E678" s="163"/>
      <c r="F678" s="271">
        <f>SUM(F679:F681)</f>
        <v>4500.0999999999995</v>
      </c>
      <c r="G678" s="271">
        <f>G679+G681+G680</f>
        <v>0</v>
      </c>
      <c r="H678" s="262">
        <f t="shared" si="281"/>
        <v>0</v>
      </c>
      <c r="I678" s="238">
        <f>I679+I684+I704+I707</f>
        <v>0</v>
      </c>
      <c r="J678" s="129"/>
      <c r="K678" s="129"/>
    </row>
    <row r="679" spans="1:11" ht="25.5" x14ac:dyDescent="0.2">
      <c r="A679" s="162" t="s">
        <v>69</v>
      </c>
      <c r="B679" s="236" t="s">
        <v>215</v>
      </c>
      <c r="C679" s="160" t="s">
        <v>766</v>
      </c>
      <c r="D679" s="184">
        <v>240</v>
      </c>
      <c r="E679" s="163">
        <v>900202</v>
      </c>
      <c r="F679" s="268">
        <v>3292.7</v>
      </c>
      <c r="G679" s="261">
        <v>0</v>
      </c>
      <c r="H679" s="262">
        <f t="shared" si="281"/>
        <v>0</v>
      </c>
      <c r="I679" s="139"/>
      <c r="J679" s="129"/>
      <c r="K679" s="129"/>
    </row>
    <row r="680" spans="1:11" ht="25.5" x14ac:dyDescent="0.2">
      <c r="A680" s="162" t="s">
        <v>69</v>
      </c>
      <c r="B680" s="236" t="s">
        <v>215</v>
      </c>
      <c r="C680" s="160" t="s">
        <v>766</v>
      </c>
      <c r="D680" s="184">
        <v>240</v>
      </c>
      <c r="E680" s="163">
        <v>900302</v>
      </c>
      <c r="F680" s="268">
        <v>1097.5999999999999</v>
      </c>
      <c r="G680" s="261">
        <v>0</v>
      </c>
      <c r="H680" s="262">
        <f t="shared" si="281"/>
        <v>0</v>
      </c>
      <c r="I680" s="139"/>
      <c r="J680" s="129"/>
      <c r="K680" s="129"/>
    </row>
    <row r="681" spans="1:11" ht="25.5" x14ac:dyDescent="0.2">
      <c r="A681" s="162" t="s">
        <v>69</v>
      </c>
      <c r="B681" s="236" t="s">
        <v>215</v>
      </c>
      <c r="C681" s="160" t="s">
        <v>766</v>
      </c>
      <c r="D681" s="184">
        <v>240</v>
      </c>
      <c r="E681" s="163">
        <v>900100</v>
      </c>
      <c r="F681" s="268">
        <v>109.8</v>
      </c>
      <c r="G681" s="271">
        <v>0</v>
      </c>
      <c r="H681" s="262">
        <f t="shared" si="281"/>
        <v>0</v>
      </c>
      <c r="I681" s="139"/>
      <c r="J681" s="129"/>
      <c r="K681" s="129"/>
    </row>
    <row r="682" spans="1:11" ht="25.5" x14ac:dyDescent="0.2">
      <c r="A682" s="188" t="s">
        <v>554</v>
      </c>
      <c r="B682" s="236" t="s">
        <v>215</v>
      </c>
      <c r="C682" s="160" t="s">
        <v>556</v>
      </c>
      <c r="D682" s="163"/>
      <c r="E682" s="163"/>
      <c r="F682" s="271">
        <f>F683</f>
        <v>2000</v>
      </c>
      <c r="G682" s="271">
        <f>G683</f>
        <v>0</v>
      </c>
      <c r="H682" s="262">
        <f t="shared" si="281"/>
        <v>0</v>
      </c>
      <c r="I682" s="139"/>
      <c r="J682" s="129"/>
      <c r="K682" s="129"/>
    </row>
    <row r="683" spans="1:11" ht="25.5" x14ac:dyDescent="0.2">
      <c r="A683" s="162" t="s">
        <v>67</v>
      </c>
      <c r="B683" s="236" t="s">
        <v>215</v>
      </c>
      <c r="C683" s="160" t="s">
        <v>556</v>
      </c>
      <c r="D683" s="163">
        <v>200</v>
      </c>
      <c r="E683" s="163"/>
      <c r="F683" s="271">
        <f>F684+F685</f>
        <v>2000</v>
      </c>
      <c r="G683" s="271">
        <f>G684+G685</f>
        <v>0</v>
      </c>
      <c r="H683" s="262">
        <f t="shared" si="281"/>
        <v>0</v>
      </c>
      <c r="I683" s="139"/>
      <c r="J683" s="129"/>
      <c r="K683" s="129"/>
    </row>
    <row r="684" spans="1:11" ht="25.5" x14ac:dyDescent="0.2">
      <c r="A684" s="162" t="s">
        <v>69</v>
      </c>
      <c r="B684" s="236" t="s">
        <v>215</v>
      </c>
      <c r="C684" s="160" t="s">
        <v>556</v>
      </c>
      <c r="D684" s="184">
        <v>240</v>
      </c>
      <c r="E684" s="163">
        <v>900304</v>
      </c>
      <c r="F684" s="261">
        <v>1000</v>
      </c>
      <c r="G684" s="271">
        <v>0</v>
      </c>
      <c r="H684" s="262">
        <f t="shared" si="281"/>
        <v>0</v>
      </c>
      <c r="I684" s="139"/>
      <c r="J684" s="129"/>
      <c r="K684" s="129"/>
    </row>
    <row r="685" spans="1:11" ht="25.5" x14ac:dyDescent="0.2">
      <c r="A685" s="162" t="s">
        <v>69</v>
      </c>
      <c r="B685" s="236" t="s">
        <v>215</v>
      </c>
      <c r="C685" s="160" t="s">
        <v>556</v>
      </c>
      <c r="D685" s="184">
        <v>240</v>
      </c>
      <c r="E685" s="163">
        <v>900100</v>
      </c>
      <c r="F685" s="261">
        <v>1000</v>
      </c>
      <c r="G685" s="271">
        <v>0</v>
      </c>
      <c r="H685" s="262">
        <f t="shared" si="281"/>
        <v>0</v>
      </c>
      <c r="I685" s="139"/>
      <c r="J685" s="129"/>
      <c r="K685" s="129"/>
    </row>
    <row r="686" spans="1:11" ht="25.5" x14ac:dyDescent="0.2">
      <c r="A686" s="156" t="s">
        <v>526</v>
      </c>
      <c r="B686" s="165" t="s">
        <v>215</v>
      </c>
      <c r="C686" s="154" t="s">
        <v>168</v>
      </c>
      <c r="D686" s="157"/>
      <c r="E686" s="172"/>
      <c r="F686" s="259">
        <f>F687</f>
        <v>1752.8</v>
      </c>
      <c r="G686" s="259">
        <f t="shared" ref="G686:G687" si="290">G687</f>
        <v>100.7</v>
      </c>
      <c r="H686" s="260">
        <f t="shared" si="281"/>
        <v>5.7450935645823824</v>
      </c>
      <c r="I686" s="139"/>
      <c r="J686" s="129"/>
      <c r="K686" s="129"/>
    </row>
    <row r="687" spans="1:11" x14ac:dyDescent="0.2">
      <c r="A687" s="156" t="s">
        <v>527</v>
      </c>
      <c r="B687" s="165" t="s">
        <v>215</v>
      </c>
      <c r="C687" s="154" t="s">
        <v>169</v>
      </c>
      <c r="D687" s="157"/>
      <c r="E687" s="172"/>
      <c r="F687" s="259">
        <f>F688</f>
        <v>1752.8</v>
      </c>
      <c r="G687" s="259">
        <f t="shared" si="290"/>
        <v>100.7</v>
      </c>
      <c r="H687" s="260">
        <f t="shared" si="281"/>
        <v>5.7450935645823824</v>
      </c>
      <c r="I687" s="139"/>
      <c r="J687" s="129"/>
      <c r="K687" s="129"/>
    </row>
    <row r="688" spans="1:11" ht="38.25" x14ac:dyDescent="0.2">
      <c r="A688" s="211" t="s">
        <v>528</v>
      </c>
      <c r="B688" s="165" t="s">
        <v>215</v>
      </c>
      <c r="C688" s="154" t="s">
        <v>178</v>
      </c>
      <c r="D688" s="172"/>
      <c r="E688" s="172"/>
      <c r="F688" s="259">
        <f t="shared" ref="F688:G690" si="291">F689</f>
        <v>1752.8</v>
      </c>
      <c r="G688" s="259">
        <f t="shared" si="291"/>
        <v>100.7</v>
      </c>
      <c r="H688" s="260">
        <f t="shared" si="281"/>
        <v>5.7450935645823824</v>
      </c>
      <c r="I688" s="139"/>
      <c r="J688" s="129"/>
      <c r="K688" s="129"/>
    </row>
    <row r="689" spans="1:11" x14ac:dyDescent="0.2">
      <c r="A689" s="212" t="s">
        <v>249</v>
      </c>
      <c r="B689" s="236" t="s">
        <v>215</v>
      </c>
      <c r="C689" s="160" t="s">
        <v>250</v>
      </c>
      <c r="D689" s="163"/>
      <c r="E689" s="163"/>
      <c r="F689" s="261">
        <f>F690+F692</f>
        <v>1752.8</v>
      </c>
      <c r="G689" s="261">
        <f t="shared" ref="G689" si="292">G690+G692</f>
        <v>100.7</v>
      </c>
      <c r="H689" s="262">
        <f t="shared" si="281"/>
        <v>5.7450935645823824</v>
      </c>
      <c r="I689" s="139"/>
      <c r="J689" s="129"/>
      <c r="K689" s="129"/>
    </row>
    <row r="690" spans="1:11" ht="25.5" x14ac:dyDescent="0.2">
      <c r="A690" s="162" t="s">
        <v>67</v>
      </c>
      <c r="B690" s="236" t="s">
        <v>215</v>
      </c>
      <c r="C690" s="160" t="s">
        <v>250</v>
      </c>
      <c r="D690" s="163">
        <v>200</v>
      </c>
      <c r="E690" s="163"/>
      <c r="F690" s="261">
        <f t="shared" si="291"/>
        <v>164.2</v>
      </c>
      <c r="G690" s="261">
        <f t="shared" si="291"/>
        <v>4.2</v>
      </c>
      <c r="H690" s="262">
        <f t="shared" si="281"/>
        <v>2.5578562728380025</v>
      </c>
      <c r="I690" s="139"/>
      <c r="J690" s="129"/>
      <c r="K690" s="129"/>
    </row>
    <row r="691" spans="1:11" ht="25.5" x14ac:dyDescent="0.2">
      <c r="A691" s="162" t="s">
        <v>69</v>
      </c>
      <c r="B691" s="236" t="s">
        <v>215</v>
      </c>
      <c r="C691" s="160" t="s">
        <v>250</v>
      </c>
      <c r="D691" s="163">
        <v>240</v>
      </c>
      <c r="E691" s="163">
        <v>900100</v>
      </c>
      <c r="F691" s="261">
        <v>164.2</v>
      </c>
      <c r="G691" s="261">
        <v>4.2</v>
      </c>
      <c r="H691" s="262">
        <f t="shared" si="281"/>
        <v>2.5578562728380025</v>
      </c>
      <c r="I691" s="139"/>
      <c r="J691" s="129"/>
      <c r="K691" s="129"/>
    </row>
    <row r="692" spans="1:11" ht="25.5" x14ac:dyDescent="0.2">
      <c r="A692" s="162" t="s">
        <v>83</v>
      </c>
      <c r="B692" s="236" t="s">
        <v>215</v>
      </c>
      <c r="C692" s="160" t="s">
        <v>250</v>
      </c>
      <c r="D692" s="163">
        <v>600</v>
      </c>
      <c r="E692" s="163"/>
      <c r="F692" s="261">
        <f>F693</f>
        <v>1588.6</v>
      </c>
      <c r="G692" s="261">
        <f t="shared" ref="G692" si="293">G693</f>
        <v>96.5</v>
      </c>
      <c r="H692" s="262">
        <f t="shared" si="281"/>
        <v>6.0745310336145035</v>
      </c>
      <c r="I692" s="139"/>
      <c r="J692" s="129"/>
      <c r="K692" s="129"/>
    </row>
    <row r="693" spans="1:11" x14ac:dyDescent="0.2">
      <c r="A693" s="162" t="s">
        <v>85</v>
      </c>
      <c r="B693" s="236" t="s">
        <v>215</v>
      </c>
      <c r="C693" s="160" t="s">
        <v>250</v>
      </c>
      <c r="D693" s="163">
        <v>610</v>
      </c>
      <c r="E693" s="163">
        <v>900100</v>
      </c>
      <c r="F693" s="261">
        <v>1588.6</v>
      </c>
      <c r="G693" s="261">
        <v>96.5</v>
      </c>
      <c r="H693" s="262">
        <f t="shared" si="281"/>
        <v>6.0745310336145035</v>
      </c>
      <c r="I693" s="139"/>
      <c r="J693" s="129"/>
      <c r="K693" s="129"/>
    </row>
    <row r="694" spans="1:11" ht="25.5" x14ac:dyDescent="0.2">
      <c r="A694" s="180" t="s">
        <v>534</v>
      </c>
      <c r="B694" s="165" t="s">
        <v>215</v>
      </c>
      <c r="C694" s="154" t="s">
        <v>144</v>
      </c>
      <c r="D694" s="163"/>
      <c r="E694" s="163"/>
      <c r="F694" s="259">
        <f>F695</f>
        <v>157.9</v>
      </c>
      <c r="G694" s="259">
        <f t="shared" ref="G694:G695" si="294">G695</f>
        <v>0</v>
      </c>
      <c r="H694" s="260">
        <f t="shared" si="281"/>
        <v>0</v>
      </c>
      <c r="I694" s="139"/>
      <c r="J694" s="129"/>
      <c r="K694" s="129"/>
    </row>
    <row r="695" spans="1:11" ht="25.5" x14ac:dyDescent="0.2">
      <c r="A695" s="180" t="s">
        <v>529</v>
      </c>
      <c r="B695" s="165" t="s">
        <v>215</v>
      </c>
      <c r="C695" s="154" t="s">
        <v>531</v>
      </c>
      <c r="D695" s="200"/>
      <c r="E695" s="200"/>
      <c r="F695" s="259">
        <f>F696</f>
        <v>157.9</v>
      </c>
      <c r="G695" s="259">
        <f t="shared" si="294"/>
        <v>0</v>
      </c>
      <c r="H695" s="260">
        <f t="shared" si="281"/>
        <v>0</v>
      </c>
      <c r="I695" s="139"/>
      <c r="J695" s="129"/>
      <c r="K695" s="129"/>
    </row>
    <row r="696" spans="1:11" ht="25.5" x14ac:dyDescent="0.2">
      <c r="A696" s="187" t="s">
        <v>530</v>
      </c>
      <c r="B696" s="165" t="s">
        <v>215</v>
      </c>
      <c r="C696" s="154" t="s">
        <v>532</v>
      </c>
      <c r="D696" s="172"/>
      <c r="E696" s="172"/>
      <c r="F696" s="259">
        <f t="shared" ref="F696:G698" si="295">F697</f>
        <v>157.9</v>
      </c>
      <c r="G696" s="259">
        <f t="shared" si="295"/>
        <v>0</v>
      </c>
      <c r="H696" s="260">
        <f t="shared" si="281"/>
        <v>0</v>
      </c>
      <c r="I696" s="139"/>
      <c r="J696" s="129"/>
      <c r="K696" s="129"/>
    </row>
    <row r="697" spans="1:11" ht="25.5" x14ac:dyDescent="0.2">
      <c r="A697" s="183" t="s">
        <v>306</v>
      </c>
      <c r="B697" s="236" t="s">
        <v>215</v>
      </c>
      <c r="C697" s="186" t="s">
        <v>533</v>
      </c>
      <c r="D697" s="163"/>
      <c r="E697" s="163"/>
      <c r="F697" s="261">
        <f>F698</f>
        <v>157.9</v>
      </c>
      <c r="G697" s="261">
        <f t="shared" si="295"/>
        <v>0</v>
      </c>
      <c r="H697" s="262">
        <f t="shared" si="281"/>
        <v>0</v>
      </c>
      <c r="I697" s="139"/>
      <c r="J697" s="129"/>
      <c r="K697" s="129"/>
    </row>
    <row r="698" spans="1:11" ht="25.5" x14ac:dyDescent="0.2">
      <c r="A698" s="162" t="s">
        <v>83</v>
      </c>
      <c r="B698" s="236" t="s">
        <v>215</v>
      </c>
      <c r="C698" s="186" t="s">
        <v>533</v>
      </c>
      <c r="D698" s="163" t="s">
        <v>84</v>
      </c>
      <c r="E698" s="163"/>
      <c r="F698" s="261">
        <f>F699</f>
        <v>157.9</v>
      </c>
      <c r="G698" s="261">
        <f t="shared" si="295"/>
        <v>0</v>
      </c>
      <c r="H698" s="262">
        <f t="shared" si="281"/>
        <v>0</v>
      </c>
      <c r="I698" s="139"/>
      <c r="J698" s="129"/>
      <c r="K698" s="129"/>
    </row>
    <row r="699" spans="1:11" x14ac:dyDescent="0.2">
      <c r="A699" s="162" t="s">
        <v>85</v>
      </c>
      <c r="B699" s="236" t="s">
        <v>215</v>
      </c>
      <c r="C699" s="160" t="s">
        <v>532</v>
      </c>
      <c r="D699" s="163" t="s">
        <v>86</v>
      </c>
      <c r="E699" s="163">
        <v>900100</v>
      </c>
      <c r="F699" s="261">
        <v>157.9</v>
      </c>
      <c r="G699" s="261">
        <v>0</v>
      </c>
      <c r="H699" s="260">
        <f t="shared" si="281"/>
        <v>0</v>
      </c>
      <c r="I699" s="139"/>
      <c r="J699" s="129"/>
      <c r="K699" s="129"/>
    </row>
    <row r="700" spans="1:11" x14ac:dyDescent="0.2">
      <c r="A700" s="175" t="s">
        <v>117</v>
      </c>
      <c r="B700" s="165" t="s">
        <v>216</v>
      </c>
      <c r="C700" s="160"/>
      <c r="D700" s="184"/>
      <c r="E700" s="163"/>
      <c r="F700" s="259">
        <f>F701+F736+F742+F748</f>
        <v>140074.70000000001</v>
      </c>
      <c r="G700" s="259">
        <f>G701+G736+G742+G748</f>
        <v>27993</v>
      </c>
      <c r="H700" s="260">
        <f t="shared" si="281"/>
        <v>19.984336928795848</v>
      </c>
      <c r="I700" s="139"/>
      <c r="J700" s="129"/>
      <c r="K700" s="129"/>
    </row>
    <row r="701" spans="1:11" x14ac:dyDescent="0.2">
      <c r="A701" s="201" t="s">
        <v>339</v>
      </c>
      <c r="B701" s="165" t="s">
        <v>216</v>
      </c>
      <c r="C701" s="154" t="s">
        <v>185</v>
      </c>
      <c r="D701" s="184"/>
      <c r="E701" s="163"/>
      <c r="F701" s="259">
        <f>F702+F707</f>
        <v>83644.600000000006</v>
      </c>
      <c r="G701" s="259">
        <f t="shared" ref="G701" si="296">G702+G707</f>
        <v>14178.5</v>
      </c>
      <c r="H701" s="260">
        <f t="shared" si="281"/>
        <v>16.950885054145754</v>
      </c>
      <c r="I701" s="139"/>
      <c r="J701" s="129"/>
      <c r="K701" s="129"/>
    </row>
    <row r="702" spans="1:11" x14ac:dyDescent="0.2">
      <c r="A702" s="239" t="s">
        <v>112</v>
      </c>
      <c r="B702" s="151" t="s">
        <v>216</v>
      </c>
      <c r="C702" s="154" t="s">
        <v>186</v>
      </c>
      <c r="D702" s="163"/>
      <c r="E702" s="163"/>
      <c r="F702" s="259">
        <f>F703</f>
        <v>4723</v>
      </c>
      <c r="G702" s="259">
        <f t="shared" ref="G702:G705" si="297">G703</f>
        <v>374.3</v>
      </c>
      <c r="H702" s="260">
        <f t="shared" si="281"/>
        <v>7.925047639212365</v>
      </c>
      <c r="I702" s="139"/>
      <c r="J702" s="129"/>
      <c r="K702" s="129"/>
    </row>
    <row r="703" spans="1:11" ht="25.5" x14ac:dyDescent="0.2">
      <c r="A703" s="178" t="s">
        <v>511</v>
      </c>
      <c r="B703" s="151" t="s">
        <v>216</v>
      </c>
      <c r="C703" s="154" t="s">
        <v>514</v>
      </c>
      <c r="D703" s="163"/>
      <c r="E703" s="163"/>
      <c r="F703" s="259">
        <f>F704</f>
        <v>4723</v>
      </c>
      <c r="G703" s="259">
        <f t="shared" si="297"/>
        <v>374.3</v>
      </c>
      <c r="H703" s="260">
        <f t="shared" si="281"/>
        <v>7.925047639212365</v>
      </c>
      <c r="I703" s="139"/>
      <c r="J703" s="129"/>
      <c r="K703" s="129"/>
    </row>
    <row r="704" spans="1:11" ht="127.5" x14ac:dyDescent="0.2">
      <c r="A704" s="188" t="s">
        <v>524</v>
      </c>
      <c r="B704" s="159" t="s">
        <v>216</v>
      </c>
      <c r="C704" s="160" t="s">
        <v>525</v>
      </c>
      <c r="D704" s="184"/>
      <c r="E704" s="184"/>
      <c r="F704" s="261">
        <f>F705</f>
        <v>4723</v>
      </c>
      <c r="G704" s="261">
        <f t="shared" si="297"/>
        <v>374.3</v>
      </c>
      <c r="H704" s="262">
        <f t="shared" si="281"/>
        <v>7.925047639212365</v>
      </c>
      <c r="I704" s="139"/>
      <c r="J704" s="129"/>
      <c r="K704" s="129"/>
    </row>
    <row r="705" spans="1:11" ht="25.5" x14ac:dyDescent="0.2">
      <c r="A705" s="162" t="s">
        <v>83</v>
      </c>
      <c r="B705" s="159" t="s">
        <v>216</v>
      </c>
      <c r="C705" s="160" t="s">
        <v>525</v>
      </c>
      <c r="D705" s="163" t="s">
        <v>84</v>
      </c>
      <c r="E705" s="163"/>
      <c r="F705" s="261">
        <f>F706</f>
        <v>4723</v>
      </c>
      <c r="G705" s="261">
        <f t="shared" si="297"/>
        <v>374.3</v>
      </c>
      <c r="H705" s="262">
        <f t="shared" si="281"/>
        <v>7.925047639212365</v>
      </c>
      <c r="I705" s="139"/>
      <c r="J705" s="129"/>
      <c r="K705" s="129"/>
    </row>
    <row r="706" spans="1:11" x14ac:dyDescent="0.2">
      <c r="A706" s="162" t="s">
        <v>85</v>
      </c>
      <c r="B706" s="159" t="s">
        <v>216</v>
      </c>
      <c r="C706" s="160" t="s">
        <v>525</v>
      </c>
      <c r="D706" s="163" t="s">
        <v>86</v>
      </c>
      <c r="E706" s="163">
        <v>900303</v>
      </c>
      <c r="F706" s="261">
        <v>4723</v>
      </c>
      <c r="G706" s="261">
        <v>374.3</v>
      </c>
      <c r="H706" s="262">
        <f t="shared" si="281"/>
        <v>7.925047639212365</v>
      </c>
      <c r="I706" s="139"/>
      <c r="J706" s="129"/>
      <c r="K706" s="129"/>
    </row>
    <row r="707" spans="1:11" ht="25.5" x14ac:dyDescent="0.2">
      <c r="A707" s="178" t="s">
        <v>560</v>
      </c>
      <c r="B707" s="151" t="s">
        <v>216</v>
      </c>
      <c r="C707" s="154" t="s">
        <v>187</v>
      </c>
      <c r="D707" s="155"/>
      <c r="E707" s="155"/>
      <c r="F707" s="259">
        <f>F708+F712+F728</f>
        <v>78921.600000000006</v>
      </c>
      <c r="G707" s="259">
        <f>G708+G712+G728</f>
        <v>13804.2</v>
      </c>
      <c r="H707" s="260">
        <f t="shared" si="281"/>
        <v>17.491029071889063</v>
      </c>
      <c r="I707" s="139"/>
      <c r="J707" s="129"/>
      <c r="K707" s="129"/>
    </row>
    <row r="708" spans="1:11" ht="38.25" x14ac:dyDescent="0.2">
      <c r="A708" s="178" t="s">
        <v>561</v>
      </c>
      <c r="B708" s="151" t="s">
        <v>216</v>
      </c>
      <c r="C708" s="154" t="s">
        <v>342</v>
      </c>
      <c r="D708" s="155"/>
      <c r="E708" s="155"/>
      <c r="F708" s="259">
        <f>F709</f>
        <v>600</v>
      </c>
      <c r="G708" s="259">
        <f t="shared" ref="G708:G710" si="298">G709</f>
        <v>0</v>
      </c>
      <c r="H708" s="260">
        <f t="shared" si="281"/>
        <v>0</v>
      </c>
      <c r="I708" s="139"/>
      <c r="J708" s="129"/>
      <c r="K708" s="129"/>
    </row>
    <row r="709" spans="1:11" x14ac:dyDescent="0.2">
      <c r="A709" s="188" t="s">
        <v>320</v>
      </c>
      <c r="B709" s="159" t="s">
        <v>216</v>
      </c>
      <c r="C709" s="160" t="s">
        <v>567</v>
      </c>
      <c r="D709" s="155"/>
      <c r="E709" s="155"/>
      <c r="F709" s="261">
        <f>F710</f>
        <v>600</v>
      </c>
      <c r="G709" s="261">
        <f t="shared" si="298"/>
        <v>0</v>
      </c>
      <c r="H709" s="262">
        <f t="shared" si="281"/>
        <v>0</v>
      </c>
      <c r="I709" s="139"/>
      <c r="J709" s="129"/>
      <c r="K709" s="129"/>
    </row>
    <row r="710" spans="1:11" x14ac:dyDescent="0.2">
      <c r="A710" s="162" t="s">
        <v>113</v>
      </c>
      <c r="B710" s="159" t="s">
        <v>216</v>
      </c>
      <c r="C710" s="160" t="s">
        <v>567</v>
      </c>
      <c r="D710" s="240">
        <v>300</v>
      </c>
      <c r="E710" s="155"/>
      <c r="F710" s="261">
        <f>F711</f>
        <v>600</v>
      </c>
      <c r="G710" s="261">
        <f t="shared" si="298"/>
        <v>0</v>
      </c>
      <c r="H710" s="262">
        <f t="shared" si="281"/>
        <v>0</v>
      </c>
      <c r="I710" s="139"/>
      <c r="J710" s="129"/>
      <c r="K710" s="129"/>
    </row>
    <row r="711" spans="1:11" x14ac:dyDescent="0.2">
      <c r="A711" s="208" t="s">
        <v>123</v>
      </c>
      <c r="B711" s="159" t="s">
        <v>216</v>
      </c>
      <c r="C711" s="160" t="s">
        <v>567</v>
      </c>
      <c r="D711" s="240">
        <v>340</v>
      </c>
      <c r="E711" s="163">
        <v>900100</v>
      </c>
      <c r="F711" s="261">
        <v>600</v>
      </c>
      <c r="G711" s="261">
        <v>0</v>
      </c>
      <c r="H711" s="262">
        <f t="shared" si="281"/>
        <v>0</v>
      </c>
      <c r="I711" s="139"/>
      <c r="J711" s="129"/>
      <c r="K711" s="129"/>
    </row>
    <row r="712" spans="1:11" ht="25.5" x14ac:dyDescent="0.2">
      <c r="A712" s="178" t="s">
        <v>562</v>
      </c>
      <c r="B712" s="151" t="s">
        <v>216</v>
      </c>
      <c r="C712" s="154" t="s">
        <v>568</v>
      </c>
      <c r="D712" s="155"/>
      <c r="E712" s="155"/>
      <c r="F712" s="259">
        <f>F713+F717+F720+F724</f>
        <v>54172.6</v>
      </c>
      <c r="G712" s="259">
        <f>G713+G717+G720+G724</f>
        <v>8823.5</v>
      </c>
      <c r="H712" s="260">
        <f t="shared" si="281"/>
        <v>16.287754325987677</v>
      </c>
      <c r="I712" s="139"/>
      <c r="J712" s="129"/>
      <c r="K712" s="129"/>
    </row>
    <row r="713" spans="1:11" ht="25.5" x14ac:dyDescent="0.2">
      <c r="A713" s="208" t="s">
        <v>338</v>
      </c>
      <c r="B713" s="159" t="s">
        <v>216</v>
      </c>
      <c r="C713" s="160" t="s">
        <v>569</v>
      </c>
      <c r="D713" s="184"/>
      <c r="E713" s="184"/>
      <c r="F713" s="261">
        <f>F714</f>
        <v>45303.7</v>
      </c>
      <c r="G713" s="261">
        <f t="shared" ref="G713" si="299">G714</f>
        <v>8663.9</v>
      </c>
      <c r="H713" s="262">
        <f t="shared" si="281"/>
        <v>19.124045055922583</v>
      </c>
      <c r="I713" s="139"/>
      <c r="J713" s="129"/>
      <c r="K713" s="129"/>
    </row>
    <row r="714" spans="1:11" ht="25.5" x14ac:dyDescent="0.2">
      <c r="A714" s="162" t="s">
        <v>83</v>
      </c>
      <c r="B714" s="159" t="s">
        <v>216</v>
      </c>
      <c r="C714" s="160" t="s">
        <v>569</v>
      </c>
      <c r="D714" s="163" t="s">
        <v>84</v>
      </c>
      <c r="E714" s="163"/>
      <c r="F714" s="269">
        <f>F715+F716</f>
        <v>45303.7</v>
      </c>
      <c r="G714" s="261">
        <f t="shared" ref="G714" si="300">G715+G716</f>
        <v>8663.9</v>
      </c>
      <c r="H714" s="262">
        <f t="shared" si="281"/>
        <v>19.124045055922583</v>
      </c>
      <c r="I714" s="139"/>
      <c r="J714" s="129"/>
      <c r="K714" s="129"/>
    </row>
    <row r="715" spans="1:11" ht="13.9" customHeight="1" x14ac:dyDescent="0.2">
      <c r="A715" s="162" t="s">
        <v>85</v>
      </c>
      <c r="B715" s="159" t="s">
        <v>216</v>
      </c>
      <c r="C715" s="160" t="s">
        <v>569</v>
      </c>
      <c r="D715" s="163" t="s">
        <v>86</v>
      </c>
      <c r="E715" s="163">
        <v>900100</v>
      </c>
      <c r="F715" s="269">
        <v>28482.400000000001</v>
      </c>
      <c r="G715" s="269">
        <v>5152.2</v>
      </c>
      <c r="H715" s="262">
        <f t="shared" si="281"/>
        <v>18.089065528185824</v>
      </c>
      <c r="I715" s="139"/>
      <c r="J715" s="129"/>
      <c r="K715" s="129"/>
    </row>
    <row r="716" spans="1:11" x14ac:dyDescent="0.2">
      <c r="A716" s="162" t="s">
        <v>96</v>
      </c>
      <c r="B716" s="159" t="s">
        <v>216</v>
      </c>
      <c r="C716" s="160" t="s">
        <v>569</v>
      </c>
      <c r="D716" s="163" t="s">
        <v>97</v>
      </c>
      <c r="E716" s="163">
        <v>900100</v>
      </c>
      <c r="F716" s="269">
        <v>16821.3</v>
      </c>
      <c r="G716" s="269">
        <v>3511.7</v>
      </c>
      <c r="H716" s="262">
        <f t="shared" ref="H716:H774" si="301">G716/F716*100</f>
        <v>20.876507760993501</v>
      </c>
      <c r="I716" s="139"/>
      <c r="J716" s="129"/>
      <c r="K716" s="129"/>
    </row>
    <row r="717" spans="1:11" ht="52.5" customHeight="1" x14ac:dyDescent="0.2">
      <c r="A717" s="208" t="s">
        <v>563</v>
      </c>
      <c r="B717" s="159" t="s">
        <v>216</v>
      </c>
      <c r="C717" s="160" t="s">
        <v>570</v>
      </c>
      <c r="D717" s="184"/>
      <c r="E717" s="184"/>
      <c r="F717" s="261">
        <f>F718</f>
        <v>1126.5</v>
      </c>
      <c r="G717" s="261">
        <f t="shared" ref="G717:G718" si="302">G718</f>
        <v>0</v>
      </c>
      <c r="H717" s="262">
        <f t="shared" si="301"/>
        <v>0</v>
      </c>
      <c r="I717" s="139"/>
      <c r="J717" s="129"/>
      <c r="K717" s="129"/>
    </row>
    <row r="718" spans="1:11" ht="25.5" x14ac:dyDescent="0.2">
      <c r="A718" s="162" t="s">
        <v>83</v>
      </c>
      <c r="B718" s="159" t="s">
        <v>216</v>
      </c>
      <c r="C718" s="160" t="s">
        <v>570</v>
      </c>
      <c r="D718" s="163" t="s">
        <v>84</v>
      </c>
      <c r="E718" s="163"/>
      <c r="F718" s="261">
        <f>F719</f>
        <v>1126.5</v>
      </c>
      <c r="G718" s="261">
        <f t="shared" si="302"/>
        <v>0</v>
      </c>
      <c r="H718" s="262">
        <f t="shared" si="301"/>
        <v>0</v>
      </c>
      <c r="I718" s="139"/>
      <c r="J718" s="129"/>
      <c r="K718" s="129"/>
    </row>
    <row r="719" spans="1:11" x14ac:dyDescent="0.2">
      <c r="A719" s="162" t="s">
        <v>96</v>
      </c>
      <c r="B719" s="159" t="s">
        <v>216</v>
      </c>
      <c r="C719" s="160" t="s">
        <v>570</v>
      </c>
      <c r="D719" s="163" t="s">
        <v>97</v>
      </c>
      <c r="E719" s="163">
        <v>900100</v>
      </c>
      <c r="F719" s="261">
        <v>1126.5</v>
      </c>
      <c r="G719" s="261">
        <v>0</v>
      </c>
      <c r="H719" s="262">
        <f t="shared" si="301"/>
        <v>0</v>
      </c>
      <c r="I719" s="139"/>
      <c r="J719" s="129"/>
      <c r="K719" s="129"/>
    </row>
    <row r="720" spans="1:11" ht="51" x14ac:dyDescent="0.2">
      <c r="A720" s="208" t="s">
        <v>564</v>
      </c>
      <c r="B720" s="159" t="s">
        <v>216</v>
      </c>
      <c r="C720" s="160" t="s">
        <v>571</v>
      </c>
      <c r="D720" s="184"/>
      <c r="E720" s="184"/>
      <c r="F720" s="261">
        <f>F721</f>
        <v>5618.6</v>
      </c>
      <c r="G720" s="261">
        <f t="shared" ref="G720" si="303">G721</f>
        <v>0</v>
      </c>
      <c r="H720" s="262">
        <f t="shared" si="301"/>
        <v>0</v>
      </c>
      <c r="I720" s="139"/>
      <c r="J720" s="129"/>
      <c r="K720" s="129"/>
    </row>
    <row r="721" spans="1:11" ht="25.5" x14ac:dyDescent="0.2">
      <c r="A721" s="162" t="s">
        <v>83</v>
      </c>
      <c r="B721" s="159" t="s">
        <v>216</v>
      </c>
      <c r="C721" s="160" t="s">
        <v>571</v>
      </c>
      <c r="D721" s="163" t="s">
        <v>84</v>
      </c>
      <c r="E721" s="163"/>
      <c r="F721" s="261">
        <f>F722+F723</f>
        <v>5618.6</v>
      </c>
      <c r="G721" s="261">
        <f t="shared" ref="G721" si="304">G722+G723</f>
        <v>0</v>
      </c>
      <c r="H721" s="262">
        <f t="shared" si="301"/>
        <v>0</v>
      </c>
      <c r="I721" s="139"/>
      <c r="J721" s="129"/>
      <c r="K721" s="129"/>
    </row>
    <row r="722" spans="1:11" x14ac:dyDescent="0.2">
      <c r="A722" s="162" t="s">
        <v>85</v>
      </c>
      <c r="B722" s="159" t="s">
        <v>216</v>
      </c>
      <c r="C722" s="160" t="s">
        <v>571</v>
      </c>
      <c r="D722" s="163" t="s">
        <v>86</v>
      </c>
      <c r="E722" s="163">
        <v>900100</v>
      </c>
      <c r="F722" s="261">
        <v>4820</v>
      </c>
      <c r="G722" s="261">
        <v>0</v>
      </c>
      <c r="H722" s="262">
        <f t="shared" si="301"/>
        <v>0</v>
      </c>
      <c r="I722" s="139"/>
      <c r="J722" s="129"/>
      <c r="K722" s="129"/>
    </row>
    <row r="723" spans="1:11" x14ac:dyDescent="0.2">
      <c r="A723" s="162" t="s">
        <v>96</v>
      </c>
      <c r="B723" s="159" t="s">
        <v>216</v>
      </c>
      <c r="C723" s="160" t="s">
        <v>571</v>
      </c>
      <c r="D723" s="163" t="s">
        <v>97</v>
      </c>
      <c r="E723" s="163">
        <v>900100</v>
      </c>
      <c r="F723" s="261">
        <v>798.6</v>
      </c>
      <c r="G723" s="261">
        <v>0</v>
      </c>
      <c r="H723" s="262">
        <f t="shared" si="301"/>
        <v>0</v>
      </c>
      <c r="I723" s="139"/>
      <c r="J723" s="129"/>
      <c r="K723" s="129"/>
    </row>
    <row r="724" spans="1:11" ht="38.25" x14ac:dyDescent="0.2">
      <c r="A724" s="208" t="s">
        <v>565</v>
      </c>
      <c r="B724" s="159" t="s">
        <v>216</v>
      </c>
      <c r="C724" s="160" t="s">
        <v>572</v>
      </c>
      <c r="D724" s="184"/>
      <c r="E724" s="184"/>
      <c r="F724" s="261">
        <f>F725</f>
        <v>2123.8000000000002</v>
      </c>
      <c r="G724" s="261">
        <f t="shared" ref="G724" si="305">G725</f>
        <v>159.6</v>
      </c>
      <c r="H724" s="262">
        <f t="shared" si="301"/>
        <v>7.5148319050758072</v>
      </c>
      <c r="I724" s="139"/>
      <c r="J724" s="129"/>
      <c r="K724" s="129"/>
    </row>
    <row r="725" spans="1:11" ht="25.5" x14ac:dyDescent="0.2">
      <c r="A725" s="162" t="s">
        <v>83</v>
      </c>
      <c r="B725" s="159" t="s">
        <v>216</v>
      </c>
      <c r="C725" s="160" t="s">
        <v>572</v>
      </c>
      <c r="D725" s="163" t="s">
        <v>84</v>
      </c>
      <c r="E725" s="163"/>
      <c r="F725" s="261">
        <f>F726+F727</f>
        <v>2123.8000000000002</v>
      </c>
      <c r="G725" s="261">
        <f t="shared" ref="G725" si="306">G726+G727</f>
        <v>159.6</v>
      </c>
      <c r="H725" s="262">
        <f t="shared" si="301"/>
        <v>7.5148319050758072</v>
      </c>
      <c r="I725" s="139"/>
      <c r="J725" s="129"/>
      <c r="K725" s="129"/>
    </row>
    <row r="726" spans="1:11" x14ac:dyDescent="0.2">
      <c r="A726" s="162" t="s">
        <v>85</v>
      </c>
      <c r="B726" s="159" t="s">
        <v>216</v>
      </c>
      <c r="C726" s="160" t="s">
        <v>572</v>
      </c>
      <c r="D726" s="163" t="s">
        <v>86</v>
      </c>
      <c r="E726" s="163">
        <v>900100</v>
      </c>
      <c r="F726" s="261">
        <v>2063.8000000000002</v>
      </c>
      <c r="G726" s="261">
        <v>130.6</v>
      </c>
      <c r="H726" s="262">
        <f t="shared" si="301"/>
        <v>6.3281325709855603</v>
      </c>
      <c r="I726" s="139"/>
      <c r="J726" s="129"/>
      <c r="K726" s="129"/>
    </row>
    <row r="727" spans="1:11" x14ac:dyDescent="0.2">
      <c r="A727" s="162" t="s">
        <v>96</v>
      </c>
      <c r="B727" s="159" t="s">
        <v>216</v>
      </c>
      <c r="C727" s="160" t="s">
        <v>572</v>
      </c>
      <c r="D727" s="163" t="s">
        <v>97</v>
      </c>
      <c r="E727" s="163">
        <v>900100</v>
      </c>
      <c r="F727" s="261">
        <v>60</v>
      </c>
      <c r="G727" s="261">
        <v>29</v>
      </c>
      <c r="H727" s="262">
        <f t="shared" si="301"/>
        <v>48.333333333333336</v>
      </c>
      <c r="I727" s="139"/>
      <c r="J727" s="129"/>
      <c r="K727" s="129"/>
    </row>
    <row r="728" spans="1:11" ht="38.25" x14ac:dyDescent="0.2">
      <c r="A728" s="178" t="s">
        <v>421</v>
      </c>
      <c r="B728" s="151" t="s">
        <v>216</v>
      </c>
      <c r="C728" s="154" t="s">
        <v>573</v>
      </c>
      <c r="D728" s="172"/>
      <c r="E728" s="172"/>
      <c r="F728" s="259">
        <f>F729</f>
        <v>24149</v>
      </c>
      <c r="G728" s="259">
        <f t="shared" ref="G728" si="307">G729</f>
        <v>4980.7000000000007</v>
      </c>
      <c r="H728" s="260">
        <f t="shared" si="301"/>
        <v>20.6248705950557</v>
      </c>
      <c r="I728" s="139"/>
      <c r="J728" s="129"/>
      <c r="K728" s="129"/>
    </row>
    <row r="729" spans="1:11" ht="25.5" x14ac:dyDescent="0.2">
      <c r="A729" s="195" t="s">
        <v>422</v>
      </c>
      <c r="B729" s="159" t="s">
        <v>216</v>
      </c>
      <c r="C729" s="160" t="s">
        <v>574</v>
      </c>
      <c r="D729" s="163"/>
      <c r="E729" s="163"/>
      <c r="F729" s="261">
        <f>F730+F734</f>
        <v>24149</v>
      </c>
      <c r="G729" s="261">
        <f>G730+G734</f>
        <v>4980.7000000000007</v>
      </c>
      <c r="H729" s="262">
        <f t="shared" si="301"/>
        <v>20.6248705950557</v>
      </c>
      <c r="I729" s="139"/>
      <c r="J729" s="129"/>
      <c r="K729" s="129"/>
    </row>
    <row r="730" spans="1:11" ht="25.5" x14ac:dyDescent="0.2">
      <c r="A730" s="162" t="s">
        <v>83</v>
      </c>
      <c r="B730" s="159" t="s">
        <v>216</v>
      </c>
      <c r="C730" s="160" t="s">
        <v>574</v>
      </c>
      <c r="D730" s="163" t="s">
        <v>84</v>
      </c>
      <c r="E730" s="163"/>
      <c r="F730" s="261">
        <f>SUM(F731:F733)</f>
        <v>23904.3</v>
      </c>
      <c r="G730" s="261">
        <f>SUM(G731:G733)</f>
        <v>4980.7000000000007</v>
      </c>
      <c r="H730" s="262">
        <f t="shared" si="301"/>
        <v>20.836000217534085</v>
      </c>
      <c r="I730" s="139"/>
      <c r="J730" s="129"/>
      <c r="K730" s="129"/>
    </row>
    <row r="731" spans="1:11" x14ac:dyDescent="0.2">
      <c r="A731" s="162" t="s">
        <v>85</v>
      </c>
      <c r="B731" s="159" t="s">
        <v>216</v>
      </c>
      <c r="C731" s="160" t="s">
        <v>574</v>
      </c>
      <c r="D731" s="163" t="s">
        <v>86</v>
      </c>
      <c r="E731" s="163">
        <v>900100</v>
      </c>
      <c r="F731" s="261">
        <v>13929</v>
      </c>
      <c r="G731" s="261">
        <v>3433.8</v>
      </c>
      <c r="H731" s="262">
        <f t="shared" si="301"/>
        <v>24.652164548783116</v>
      </c>
      <c r="I731" s="139"/>
      <c r="J731" s="129"/>
      <c r="K731" s="129"/>
    </row>
    <row r="732" spans="1:11" x14ac:dyDescent="0.2">
      <c r="A732" s="162" t="s">
        <v>96</v>
      </c>
      <c r="B732" s="159" t="s">
        <v>216</v>
      </c>
      <c r="C732" s="160" t="s">
        <v>574</v>
      </c>
      <c r="D732" s="163" t="s">
        <v>97</v>
      </c>
      <c r="E732" s="163">
        <v>900100</v>
      </c>
      <c r="F732" s="261">
        <v>9730.5</v>
      </c>
      <c r="G732" s="261">
        <v>1546.9</v>
      </c>
      <c r="H732" s="262">
        <f t="shared" si="301"/>
        <v>15.8974358974359</v>
      </c>
      <c r="I732" s="139"/>
      <c r="J732" s="129"/>
      <c r="K732" s="129"/>
    </row>
    <row r="733" spans="1:11" ht="25.5" x14ac:dyDescent="0.2">
      <c r="A733" s="195" t="s">
        <v>816</v>
      </c>
      <c r="B733" s="159" t="s">
        <v>216</v>
      </c>
      <c r="C733" s="160" t="s">
        <v>574</v>
      </c>
      <c r="D733" s="163">
        <v>630</v>
      </c>
      <c r="E733" s="163">
        <v>900100</v>
      </c>
      <c r="F733" s="261">
        <v>244.8</v>
      </c>
      <c r="G733" s="261">
        <v>0</v>
      </c>
      <c r="H733" s="262">
        <f t="shared" si="301"/>
        <v>0</v>
      </c>
      <c r="I733" s="139"/>
      <c r="J733" s="129"/>
      <c r="K733" s="129"/>
    </row>
    <row r="734" spans="1:11" x14ac:dyDescent="0.2">
      <c r="A734" s="241" t="s">
        <v>72</v>
      </c>
      <c r="B734" s="159" t="s">
        <v>216</v>
      </c>
      <c r="C734" s="160" t="s">
        <v>574</v>
      </c>
      <c r="D734" s="163">
        <v>800</v>
      </c>
      <c r="E734" s="163"/>
      <c r="F734" s="261">
        <f>F735</f>
        <v>244.7</v>
      </c>
      <c r="G734" s="261"/>
      <c r="H734" s="262">
        <f t="shared" si="301"/>
        <v>0</v>
      </c>
      <c r="I734" s="139"/>
      <c r="J734" s="129"/>
      <c r="K734" s="129"/>
    </row>
    <row r="735" spans="1:11" ht="38.25" x14ac:dyDescent="0.2">
      <c r="A735" s="162" t="s">
        <v>817</v>
      </c>
      <c r="B735" s="159" t="s">
        <v>216</v>
      </c>
      <c r="C735" s="160" t="s">
        <v>574</v>
      </c>
      <c r="D735" s="163">
        <v>810</v>
      </c>
      <c r="E735" s="163">
        <v>900100</v>
      </c>
      <c r="F735" s="261">
        <v>244.7</v>
      </c>
      <c r="G735" s="261">
        <v>0</v>
      </c>
      <c r="H735" s="262">
        <f t="shared" si="301"/>
        <v>0</v>
      </c>
      <c r="I735" s="139"/>
      <c r="J735" s="129"/>
      <c r="K735" s="129"/>
    </row>
    <row r="736" spans="1:11" ht="21" customHeight="1" x14ac:dyDescent="0.2">
      <c r="A736" s="203" t="s">
        <v>460</v>
      </c>
      <c r="B736" s="151" t="s">
        <v>216</v>
      </c>
      <c r="C736" s="199" t="s">
        <v>155</v>
      </c>
      <c r="D736" s="163"/>
      <c r="E736" s="163"/>
      <c r="F736" s="259">
        <f>F737</f>
        <v>56310.1</v>
      </c>
      <c r="G736" s="259">
        <f t="shared" ref="G736" si="308">G737</f>
        <v>13814.5</v>
      </c>
      <c r="H736" s="260">
        <f t="shared" si="301"/>
        <v>24.532899071392166</v>
      </c>
      <c r="I736" s="139"/>
      <c r="J736" s="129"/>
      <c r="K736" s="129"/>
    </row>
    <row r="737" spans="1:11" ht="18.75" customHeight="1" x14ac:dyDescent="0.2">
      <c r="A737" s="175" t="s">
        <v>481</v>
      </c>
      <c r="B737" s="151" t="s">
        <v>216</v>
      </c>
      <c r="C737" s="154" t="s">
        <v>406</v>
      </c>
      <c r="D737" s="163"/>
      <c r="E737" s="163"/>
      <c r="F737" s="259">
        <f>F738</f>
        <v>56310.1</v>
      </c>
      <c r="G737" s="259">
        <f>G738</f>
        <v>13814.5</v>
      </c>
      <c r="H737" s="260">
        <f t="shared" si="301"/>
        <v>24.532899071392166</v>
      </c>
      <c r="I737" s="139"/>
      <c r="J737" s="129"/>
      <c r="K737" s="129"/>
    </row>
    <row r="738" spans="1:11" ht="25.5" x14ac:dyDescent="0.2">
      <c r="A738" s="175" t="s">
        <v>482</v>
      </c>
      <c r="B738" s="151" t="s">
        <v>216</v>
      </c>
      <c r="C738" s="154" t="s">
        <v>407</v>
      </c>
      <c r="D738" s="163"/>
      <c r="E738" s="163"/>
      <c r="F738" s="259">
        <f>F739</f>
        <v>56310.1</v>
      </c>
      <c r="G738" s="259">
        <f t="shared" ref="G738" si="309">G739</f>
        <v>13814.5</v>
      </c>
      <c r="H738" s="260">
        <f t="shared" si="301"/>
        <v>24.532899071392166</v>
      </c>
      <c r="I738" s="139"/>
      <c r="J738" s="129"/>
      <c r="K738" s="129"/>
    </row>
    <row r="739" spans="1:11" ht="25.5" x14ac:dyDescent="0.2">
      <c r="A739" s="162" t="s">
        <v>483</v>
      </c>
      <c r="B739" s="159" t="s">
        <v>216</v>
      </c>
      <c r="C739" s="160" t="s">
        <v>408</v>
      </c>
      <c r="D739" s="163"/>
      <c r="E739" s="163"/>
      <c r="F739" s="259">
        <f>F740</f>
        <v>56310.1</v>
      </c>
      <c r="G739" s="259">
        <f t="shared" ref="G739:G740" si="310">G740</f>
        <v>13814.5</v>
      </c>
      <c r="H739" s="262">
        <f t="shared" si="301"/>
        <v>24.532899071392166</v>
      </c>
      <c r="I739" s="139"/>
      <c r="J739" s="129"/>
      <c r="K739" s="129"/>
    </row>
    <row r="740" spans="1:11" ht="25.5" x14ac:dyDescent="0.2">
      <c r="A740" s="162" t="s">
        <v>83</v>
      </c>
      <c r="B740" s="159" t="s">
        <v>216</v>
      </c>
      <c r="C740" s="160" t="s">
        <v>408</v>
      </c>
      <c r="D740" s="163" t="s">
        <v>84</v>
      </c>
      <c r="E740" s="163"/>
      <c r="F740" s="261">
        <f>F741</f>
        <v>56310.1</v>
      </c>
      <c r="G740" s="261">
        <f t="shared" si="310"/>
        <v>13814.5</v>
      </c>
      <c r="H740" s="262">
        <f t="shared" si="301"/>
        <v>24.532899071392166</v>
      </c>
      <c r="I740" s="139"/>
      <c r="J740" s="129"/>
      <c r="K740" s="129"/>
    </row>
    <row r="741" spans="1:11" x14ac:dyDescent="0.2">
      <c r="A741" s="162" t="s">
        <v>502</v>
      </c>
      <c r="B741" s="159" t="s">
        <v>216</v>
      </c>
      <c r="C741" s="160" t="s">
        <v>408</v>
      </c>
      <c r="D741" s="163">
        <v>620</v>
      </c>
      <c r="E741" s="163">
        <v>900100</v>
      </c>
      <c r="F741" s="261">
        <v>56310.1</v>
      </c>
      <c r="G741" s="261">
        <v>13814.5</v>
      </c>
      <c r="H741" s="262">
        <f t="shared" si="301"/>
        <v>24.532899071392166</v>
      </c>
      <c r="I741" s="139"/>
      <c r="J741" s="129"/>
      <c r="K741" s="129"/>
    </row>
    <row r="742" spans="1:11" ht="25.5" x14ac:dyDescent="0.2">
      <c r="A742" s="156" t="s">
        <v>526</v>
      </c>
      <c r="B742" s="151" t="s">
        <v>216</v>
      </c>
      <c r="C742" s="154" t="s">
        <v>168</v>
      </c>
      <c r="D742" s="157"/>
      <c r="E742" s="172"/>
      <c r="F742" s="259">
        <f>F743</f>
        <v>80</v>
      </c>
      <c r="G742" s="259">
        <f t="shared" ref="G742:G743" si="311">G743</f>
        <v>0</v>
      </c>
      <c r="H742" s="260">
        <f t="shared" si="301"/>
        <v>0</v>
      </c>
      <c r="I742" s="139"/>
      <c r="J742" s="129"/>
      <c r="K742" s="129"/>
    </row>
    <row r="743" spans="1:11" x14ac:dyDescent="0.2">
      <c r="A743" s="156" t="s">
        <v>527</v>
      </c>
      <c r="B743" s="151" t="s">
        <v>216</v>
      </c>
      <c r="C743" s="154" t="s">
        <v>169</v>
      </c>
      <c r="D743" s="157"/>
      <c r="E743" s="172"/>
      <c r="F743" s="259">
        <f>F744</f>
        <v>80</v>
      </c>
      <c r="G743" s="259">
        <f t="shared" si="311"/>
        <v>0</v>
      </c>
      <c r="H743" s="260">
        <f t="shared" si="301"/>
        <v>0</v>
      </c>
      <c r="I743" s="139"/>
      <c r="J743" s="129"/>
      <c r="K743" s="129"/>
    </row>
    <row r="744" spans="1:11" ht="38.25" x14ac:dyDescent="0.2">
      <c r="A744" s="211" t="s">
        <v>528</v>
      </c>
      <c r="B744" s="151" t="s">
        <v>216</v>
      </c>
      <c r="C744" s="154" t="s">
        <v>178</v>
      </c>
      <c r="D744" s="172"/>
      <c r="E744" s="172"/>
      <c r="F744" s="259">
        <f t="shared" ref="F744:G745" si="312">F745</f>
        <v>80</v>
      </c>
      <c r="G744" s="259">
        <f t="shared" si="312"/>
        <v>0</v>
      </c>
      <c r="H744" s="260">
        <f t="shared" si="301"/>
        <v>0</v>
      </c>
      <c r="I744" s="139"/>
      <c r="J744" s="129"/>
      <c r="K744" s="129"/>
    </row>
    <row r="745" spans="1:11" x14ac:dyDescent="0.2">
      <c r="A745" s="212" t="s">
        <v>249</v>
      </c>
      <c r="B745" s="159" t="s">
        <v>216</v>
      </c>
      <c r="C745" s="160" t="s">
        <v>250</v>
      </c>
      <c r="D745" s="163"/>
      <c r="E745" s="163"/>
      <c r="F745" s="261">
        <f>F746</f>
        <v>80</v>
      </c>
      <c r="G745" s="259">
        <f t="shared" si="312"/>
        <v>0</v>
      </c>
      <c r="H745" s="262">
        <f t="shared" si="301"/>
        <v>0</v>
      </c>
      <c r="I745" s="139"/>
      <c r="J745" s="129"/>
      <c r="K745" s="129"/>
    </row>
    <row r="746" spans="1:11" ht="25.5" x14ac:dyDescent="0.2">
      <c r="A746" s="162" t="s">
        <v>83</v>
      </c>
      <c r="B746" s="159" t="s">
        <v>216</v>
      </c>
      <c r="C746" s="160" t="s">
        <v>250</v>
      </c>
      <c r="D746" s="163">
        <v>600</v>
      </c>
      <c r="E746" s="163"/>
      <c r="F746" s="261">
        <f>F747</f>
        <v>80</v>
      </c>
      <c r="G746" s="261">
        <f t="shared" ref="G746" si="313">G747</f>
        <v>0</v>
      </c>
      <c r="H746" s="262">
        <f t="shared" si="301"/>
        <v>0</v>
      </c>
      <c r="I746" s="139"/>
      <c r="J746" s="129"/>
      <c r="K746" s="129"/>
    </row>
    <row r="747" spans="1:11" x14ac:dyDescent="0.2">
      <c r="A747" s="162" t="s">
        <v>85</v>
      </c>
      <c r="B747" s="159" t="s">
        <v>216</v>
      </c>
      <c r="C747" s="160" t="s">
        <v>250</v>
      </c>
      <c r="D747" s="163">
        <v>610</v>
      </c>
      <c r="E747" s="163">
        <v>900100</v>
      </c>
      <c r="F747" s="261">
        <v>80</v>
      </c>
      <c r="G747" s="261">
        <v>0</v>
      </c>
      <c r="H747" s="262">
        <f t="shared" si="301"/>
        <v>0</v>
      </c>
      <c r="I747" s="139"/>
      <c r="J747" s="129"/>
      <c r="K747" s="129"/>
    </row>
    <row r="748" spans="1:11" ht="25.5" x14ac:dyDescent="0.2">
      <c r="A748" s="180" t="s">
        <v>534</v>
      </c>
      <c r="B748" s="151" t="s">
        <v>216</v>
      </c>
      <c r="C748" s="154" t="s">
        <v>144</v>
      </c>
      <c r="D748" s="163"/>
      <c r="E748" s="163"/>
      <c r="F748" s="259">
        <f>F749</f>
        <v>40</v>
      </c>
      <c r="G748" s="259">
        <f t="shared" ref="G748:G749" si="314">G749</f>
        <v>0</v>
      </c>
      <c r="H748" s="260">
        <f t="shared" si="301"/>
        <v>0</v>
      </c>
      <c r="I748" s="139"/>
      <c r="J748" s="129"/>
      <c r="K748" s="129"/>
    </row>
    <row r="749" spans="1:11" ht="25.5" x14ac:dyDescent="0.2">
      <c r="A749" s="180" t="s">
        <v>529</v>
      </c>
      <c r="B749" s="151" t="s">
        <v>216</v>
      </c>
      <c r="C749" s="154" t="s">
        <v>531</v>
      </c>
      <c r="D749" s="200"/>
      <c r="E749" s="200"/>
      <c r="F749" s="259">
        <f t="shared" ref="F749:G751" si="315">F750</f>
        <v>40</v>
      </c>
      <c r="G749" s="259">
        <f t="shared" si="314"/>
        <v>0</v>
      </c>
      <c r="H749" s="260">
        <f t="shared" si="301"/>
        <v>0</v>
      </c>
      <c r="I749" s="139"/>
      <c r="J749" s="129"/>
      <c r="K749" s="129"/>
    </row>
    <row r="750" spans="1:11" ht="25.5" x14ac:dyDescent="0.2">
      <c r="A750" s="187" t="s">
        <v>530</v>
      </c>
      <c r="B750" s="151" t="s">
        <v>216</v>
      </c>
      <c r="C750" s="154" t="s">
        <v>532</v>
      </c>
      <c r="D750" s="172"/>
      <c r="E750" s="172"/>
      <c r="F750" s="259">
        <f t="shared" si="315"/>
        <v>40</v>
      </c>
      <c r="G750" s="259">
        <f t="shared" si="315"/>
        <v>0</v>
      </c>
      <c r="H750" s="260">
        <f t="shared" si="301"/>
        <v>0</v>
      </c>
      <c r="I750" s="139"/>
      <c r="J750" s="129"/>
      <c r="K750" s="129"/>
    </row>
    <row r="751" spans="1:11" ht="25.5" x14ac:dyDescent="0.2">
      <c r="A751" s="183" t="s">
        <v>306</v>
      </c>
      <c r="B751" s="159" t="s">
        <v>216</v>
      </c>
      <c r="C751" s="186" t="s">
        <v>533</v>
      </c>
      <c r="D751" s="163"/>
      <c r="E751" s="163"/>
      <c r="F751" s="261">
        <f>F752</f>
        <v>40</v>
      </c>
      <c r="G751" s="261">
        <f t="shared" si="315"/>
        <v>0</v>
      </c>
      <c r="H751" s="262">
        <f t="shared" si="301"/>
        <v>0</v>
      </c>
      <c r="I751" s="139"/>
      <c r="J751" s="129"/>
      <c r="K751" s="129"/>
    </row>
    <row r="752" spans="1:11" ht="25.5" x14ac:dyDescent="0.2">
      <c r="A752" s="162" t="s">
        <v>83</v>
      </c>
      <c r="B752" s="159" t="s">
        <v>216</v>
      </c>
      <c r="C752" s="186" t="s">
        <v>533</v>
      </c>
      <c r="D752" s="163" t="s">
        <v>84</v>
      </c>
      <c r="E752" s="163"/>
      <c r="F752" s="261">
        <f>F753+F754</f>
        <v>40</v>
      </c>
      <c r="G752" s="261">
        <f t="shared" ref="G752" si="316">G753+G754</f>
        <v>0</v>
      </c>
      <c r="H752" s="262">
        <f t="shared" si="301"/>
        <v>0</v>
      </c>
      <c r="I752" s="139"/>
      <c r="J752" s="129"/>
      <c r="K752" s="129"/>
    </row>
    <row r="753" spans="1:11" x14ac:dyDescent="0.2">
      <c r="A753" s="162" t="s">
        <v>85</v>
      </c>
      <c r="B753" s="159" t="s">
        <v>216</v>
      </c>
      <c r="C753" s="186" t="s">
        <v>533</v>
      </c>
      <c r="D753" s="163" t="s">
        <v>86</v>
      </c>
      <c r="E753" s="163">
        <v>900100</v>
      </c>
      <c r="F753" s="261">
        <v>28.6</v>
      </c>
      <c r="G753" s="261">
        <v>0</v>
      </c>
      <c r="H753" s="262">
        <f t="shared" si="301"/>
        <v>0</v>
      </c>
      <c r="I753" s="139"/>
      <c r="J753" s="129"/>
      <c r="K753" s="129"/>
    </row>
    <row r="754" spans="1:11" x14ac:dyDescent="0.2">
      <c r="A754" s="162" t="s">
        <v>502</v>
      </c>
      <c r="B754" s="159" t="s">
        <v>216</v>
      </c>
      <c r="C754" s="186" t="s">
        <v>533</v>
      </c>
      <c r="D754" s="163">
        <v>620</v>
      </c>
      <c r="E754" s="163">
        <v>900100</v>
      </c>
      <c r="F754" s="261">
        <v>11.4</v>
      </c>
      <c r="G754" s="261">
        <v>0</v>
      </c>
      <c r="H754" s="262">
        <f t="shared" si="301"/>
        <v>0</v>
      </c>
      <c r="I754" s="139"/>
      <c r="J754" s="129"/>
      <c r="K754" s="129"/>
    </row>
    <row r="755" spans="1:11" s="73" customFormat="1" x14ac:dyDescent="0.2">
      <c r="A755" s="235" t="s">
        <v>118</v>
      </c>
      <c r="B755" s="151" t="s">
        <v>217</v>
      </c>
      <c r="C755" s="152"/>
      <c r="D755" s="152"/>
      <c r="E755" s="152"/>
      <c r="F755" s="259">
        <f>F756</f>
        <v>18696.3</v>
      </c>
      <c r="G755" s="259">
        <f t="shared" ref="G755" si="317">G756</f>
        <v>2865.8</v>
      </c>
      <c r="H755" s="260">
        <f t="shared" si="301"/>
        <v>15.328166535624696</v>
      </c>
      <c r="I755" s="173" t="e">
        <f>#REF!+I756</f>
        <v>#REF!</v>
      </c>
      <c r="J755" s="169"/>
      <c r="K755" s="169"/>
    </row>
    <row r="756" spans="1:11" ht="38.25" x14ac:dyDescent="0.2">
      <c r="A756" s="178" t="s">
        <v>510</v>
      </c>
      <c r="B756" s="151" t="s">
        <v>217</v>
      </c>
      <c r="C756" s="166" t="s">
        <v>157</v>
      </c>
      <c r="D756" s="166"/>
      <c r="E756" s="166"/>
      <c r="F756" s="259">
        <f>F757+F762</f>
        <v>18696.3</v>
      </c>
      <c r="G756" s="259">
        <f t="shared" ref="G756" si="318">G757+G762</f>
        <v>2865.8</v>
      </c>
      <c r="H756" s="260">
        <f t="shared" si="301"/>
        <v>15.328166535624696</v>
      </c>
      <c r="I756" s="139"/>
      <c r="J756" s="129"/>
      <c r="K756" s="129"/>
    </row>
    <row r="757" spans="1:11" x14ac:dyDescent="0.2">
      <c r="A757" s="178" t="s">
        <v>507</v>
      </c>
      <c r="B757" s="151" t="s">
        <v>217</v>
      </c>
      <c r="C757" s="154" t="s">
        <v>336</v>
      </c>
      <c r="D757" s="172"/>
      <c r="E757" s="172"/>
      <c r="F757" s="259">
        <f>F758</f>
        <v>200</v>
      </c>
      <c r="G757" s="259">
        <f t="shared" ref="G757:G758" si="319">G758</f>
        <v>0</v>
      </c>
      <c r="H757" s="260">
        <f t="shared" si="301"/>
        <v>0</v>
      </c>
      <c r="I757" s="139"/>
      <c r="J757" s="129"/>
      <c r="K757" s="129"/>
    </row>
    <row r="758" spans="1:11" x14ac:dyDescent="0.2">
      <c r="A758" s="187" t="s">
        <v>508</v>
      </c>
      <c r="B758" s="151" t="s">
        <v>217</v>
      </c>
      <c r="C758" s="154" t="s">
        <v>337</v>
      </c>
      <c r="D758" s="242"/>
      <c r="E758" s="242"/>
      <c r="F758" s="259">
        <f>F759</f>
        <v>200</v>
      </c>
      <c r="G758" s="259">
        <f t="shared" si="319"/>
        <v>0</v>
      </c>
      <c r="H758" s="260">
        <f t="shared" si="301"/>
        <v>0</v>
      </c>
      <c r="I758" s="139"/>
      <c r="J758" s="129"/>
      <c r="K758" s="129"/>
    </row>
    <row r="759" spans="1:11" ht="25.5" x14ac:dyDescent="0.2">
      <c r="A759" s="188" t="s">
        <v>509</v>
      </c>
      <c r="B759" s="159" t="s">
        <v>217</v>
      </c>
      <c r="C759" s="160" t="s">
        <v>503</v>
      </c>
      <c r="D759" s="243"/>
      <c r="E759" s="243"/>
      <c r="F759" s="261">
        <f t="shared" ref="F759:G760" si="320">F760</f>
        <v>200</v>
      </c>
      <c r="G759" s="261">
        <f t="shared" si="320"/>
        <v>0</v>
      </c>
      <c r="H759" s="262">
        <f t="shared" si="301"/>
        <v>0</v>
      </c>
      <c r="I759" s="139"/>
      <c r="J759" s="129"/>
      <c r="K759" s="129"/>
    </row>
    <row r="760" spans="1:11" ht="25.5" x14ac:dyDescent="0.2">
      <c r="A760" s="162" t="s">
        <v>83</v>
      </c>
      <c r="B760" s="159" t="s">
        <v>217</v>
      </c>
      <c r="C760" s="160" t="s">
        <v>503</v>
      </c>
      <c r="D760" s="171">
        <v>600</v>
      </c>
      <c r="E760" s="171"/>
      <c r="F760" s="261">
        <f t="shared" si="320"/>
        <v>200</v>
      </c>
      <c r="G760" s="261">
        <f t="shared" si="320"/>
        <v>0</v>
      </c>
      <c r="H760" s="262">
        <f t="shared" si="301"/>
        <v>0</v>
      </c>
      <c r="I760" s="139"/>
      <c r="J760" s="129"/>
      <c r="K760" s="129"/>
    </row>
    <row r="761" spans="1:11" x14ac:dyDescent="0.2">
      <c r="A761" s="162" t="s">
        <v>85</v>
      </c>
      <c r="B761" s="159" t="s">
        <v>217</v>
      </c>
      <c r="C761" s="160" t="s">
        <v>503</v>
      </c>
      <c r="D761" s="171">
        <v>610</v>
      </c>
      <c r="E761" s="163">
        <v>900100</v>
      </c>
      <c r="F761" s="261">
        <v>200</v>
      </c>
      <c r="G761" s="261">
        <v>0</v>
      </c>
      <c r="H761" s="262">
        <f t="shared" si="301"/>
        <v>0</v>
      </c>
      <c r="I761" s="139"/>
      <c r="J761" s="129"/>
      <c r="K761" s="129"/>
    </row>
    <row r="762" spans="1:11" x14ac:dyDescent="0.2">
      <c r="A762" s="178" t="s">
        <v>120</v>
      </c>
      <c r="B762" s="151" t="s">
        <v>217</v>
      </c>
      <c r="C762" s="154" t="s">
        <v>504</v>
      </c>
      <c r="D762" s="200"/>
      <c r="E762" s="200"/>
      <c r="F762" s="259">
        <f>F763</f>
        <v>18496.3</v>
      </c>
      <c r="G762" s="259">
        <f t="shared" ref="G762" si="321">G763</f>
        <v>2865.8</v>
      </c>
      <c r="H762" s="260">
        <f t="shared" si="301"/>
        <v>15.493909592729358</v>
      </c>
      <c r="I762" s="139"/>
      <c r="J762" s="129"/>
      <c r="K762" s="129"/>
    </row>
    <row r="763" spans="1:11" ht="25.5" x14ac:dyDescent="0.2">
      <c r="A763" s="178" t="s">
        <v>346</v>
      </c>
      <c r="B763" s="151" t="s">
        <v>217</v>
      </c>
      <c r="C763" s="154" t="s">
        <v>505</v>
      </c>
      <c r="D763" s="200"/>
      <c r="E763" s="200"/>
      <c r="F763" s="259">
        <f>F764</f>
        <v>18496.3</v>
      </c>
      <c r="G763" s="259">
        <f t="shared" ref="G763" si="322">G764</f>
        <v>2865.8</v>
      </c>
      <c r="H763" s="260">
        <f t="shared" si="301"/>
        <v>15.493909592729358</v>
      </c>
      <c r="I763" s="139"/>
      <c r="J763" s="129"/>
      <c r="K763" s="129"/>
    </row>
    <row r="764" spans="1:11" ht="25.5" x14ac:dyDescent="0.2">
      <c r="A764" s="188" t="s">
        <v>335</v>
      </c>
      <c r="B764" s="159" t="s">
        <v>217</v>
      </c>
      <c r="C764" s="160" t="s">
        <v>506</v>
      </c>
      <c r="D764" s="163"/>
      <c r="E764" s="163"/>
      <c r="F764" s="261">
        <f t="shared" ref="F764:G765" si="323">F765</f>
        <v>18496.3</v>
      </c>
      <c r="G764" s="261">
        <f t="shared" si="323"/>
        <v>2865.8</v>
      </c>
      <c r="H764" s="262">
        <f t="shared" si="301"/>
        <v>15.493909592729358</v>
      </c>
      <c r="I764" s="139"/>
      <c r="J764" s="129"/>
      <c r="K764" s="129"/>
    </row>
    <row r="765" spans="1:11" ht="25.5" x14ac:dyDescent="0.2">
      <c r="A765" s="162" t="s">
        <v>83</v>
      </c>
      <c r="B765" s="159" t="s">
        <v>217</v>
      </c>
      <c r="C765" s="160" t="s">
        <v>506</v>
      </c>
      <c r="D765" s="171">
        <v>600</v>
      </c>
      <c r="E765" s="171"/>
      <c r="F765" s="261">
        <f t="shared" si="323"/>
        <v>18496.3</v>
      </c>
      <c r="G765" s="261">
        <f t="shared" si="323"/>
        <v>2865.8</v>
      </c>
      <c r="H765" s="262">
        <f t="shared" si="301"/>
        <v>15.493909592729358</v>
      </c>
      <c r="I765" s="139"/>
      <c r="J765" s="129"/>
      <c r="K765" s="129"/>
    </row>
    <row r="766" spans="1:11" x14ac:dyDescent="0.2">
      <c r="A766" s="162" t="s">
        <v>85</v>
      </c>
      <c r="B766" s="159" t="s">
        <v>217</v>
      </c>
      <c r="C766" s="160" t="s">
        <v>506</v>
      </c>
      <c r="D766" s="171">
        <v>610</v>
      </c>
      <c r="E766" s="163">
        <v>900100</v>
      </c>
      <c r="F766" s="261">
        <v>18496.3</v>
      </c>
      <c r="G766" s="261">
        <v>2865.8</v>
      </c>
      <c r="H766" s="262">
        <f t="shared" si="301"/>
        <v>15.493909592729358</v>
      </c>
      <c r="I766" s="139"/>
      <c r="J766" s="129"/>
      <c r="K766" s="129"/>
    </row>
    <row r="767" spans="1:11" x14ac:dyDescent="0.2">
      <c r="A767" s="235" t="s">
        <v>119</v>
      </c>
      <c r="B767" s="151" t="s">
        <v>218</v>
      </c>
      <c r="C767" s="152"/>
      <c r="D767" s="152"/>
      <c r="E767" s="152"/>
      <c r="F767" s="259">
        <f>F768+F785</f>
        <v>35555.699999999997</v>
      </c>
      <c r="G767" s="259">
        <f>G768+G785</f>
        <v>5224.6000000000004</v>
      </c>
      <c r="H767" s="260">
        <f t="shared" si="301"/>
        <v>14.694127805105794</v>
      </c>
      <c r="I767" s="139"/>
      <c r="J767" s="129"/>
      <c r="K767" s="129"/>
    </row>
    <row r="768" spans="1:11" x14ac:dyDescent="0.2">
      <c r="A768" s="201" t="s">
        <v>339</v>
      </c>
      <c r="B768" s="151" t="s">
        <v>218</v>
      </c>
      <c r="C768" s="154" t="s">
        <v>185</v>
      </c>
      <c r="D768" s="152"/>
      <c r="E768" s="152"/>
      <c r="F768" s="259">
        <f>F769+F775</f>
        <v>25994.7</v>
      </c>
      <c r="G768" s="259">
        <f>G769+G775</f>
        <v>5224.6000000000004</v>
      </c>
      <c r="H768" s="260">
        <f t="shared" si="301"/>
        <v>20.09871242984147</v>
      </c>
      <c r="I768" s="139"/>
      <c r="J768" s="129"/>
      <c r="K768" s="129"/>
    </row>
    <row r="769" spans="1:11" x14ac:dyDescent="0.2">
      <c r="A769" s="203" t="s">
        <v>112</v>
      </c>
      <c r="B769" s="151" t="s">
        <v>218</v>
      </c>
      <c r="C769" s="154" t="s">
        <v>186</v>
      </c>
      <c r="D769" s="152"/>
      <c r="E769" s="152"/>
      <c r="F769" s="259">
        <f>F770</f>
        <v>3398.7</v>
      </c>
      <c r="G769" s="259">
        <f t="shared" ref="G769:G770" si="324">G770</f>
        <v>849.6</v>
      </c>
      <c r="H769" s="260">
        <f t="shared" si="301"/>
        <v>24.997793273898846</v>
      </c>
      <c r="I769" s="139"/>
      <c r="J769" s="129"/>
      <c r="K769" s="129"/>
    </row>
    <row r="770" spans="1:11" ht="25.5" x14ac:dyDescent="0.2">
      <c r="A770" s="175" t="s">
        <v>566</v>
      </c>
      <c r="B770" s="151" t="s">
        <v>218</v>
      </c>
      <c r="C770" s="154" t="s">
        <v>776</v>
      </c>
      <c r="D770" s="200"/>
      <c r="E770" s="172"/>
      <c r="F770" s="259">
        <f>F771</f>
        <v>3398.7</v>
      </c>
      <c r="G770" s="259">
        <f t="shared" si="324"/>
        <v>849.6</v>
      </c>
      <c r="H770" s="260">
        <f t="shared" si="301"/>
        <v>24.997793273898846</v>
      </c>
      <c r="I770" s="139"/>
      <c r="J770" s="129"/>
      <c r="K770" s="129"/>
    </row>
    <row r="771" spans="1:11" ht="153" x14ac:dyDescent="0.2">
      <c r="A771" s="162" t="s">
        <v>770</v>
      </c>
      <c r="B771" s="159" t="s">
        <v>218</v>
      </c>
      <c r="C771" s="160" t="s">
        <v>767</v>
      </c>
      <c r="D771" s="184"/>
      <c r="E771" s="163"/>
      <c r="F771" s="261">
        <f>F772</f>
        <v>3398.7</v>
      </c>
      <c r="G771" s="261">
        <f t="shared" ref="G771" si="325">G772</f>
        <v>849.6</v>
      </c>
      <c r="H771" s="262">
        <f t="shared" si="301"/>
        <v>24.997793273898846</v>
      </c>
      <c r="I771" s="139"/>
      <c r="J771" s="129"/>
      <c r="K771" s="129"/>
    </row>
    <row r="772" spans="1:11" ht="25.5" x14ac:dyDescent="0.2">
      <c r="A772" s="162" t="s">
        <v>83</v>
      </c>
      <c r="B772" s="159" t="s">
        <v>218</v>
      </c>
      <c r="C772" s="160" t="s">
        <v>767</v>
      </c>
      <c r="D772" s="184">
        <v>600</v>
      </c>
      <c r="E772" s="163"/>
      <c r="F772" s="261">
        <f t="shared" ref="F772:G772" si="326">F773+F774</f>
        <v>3398.7</v>
      </c>
      <c r="G772" s="261">
        <f t="shared" si="326"/>
        <v>849.6</v>
      </c>
      <c r="H772" s="262">
        <f t="shared" si="301"/>
        <v>24.997793273898846</v>
      </c>
      <c r="I772" s="139"/>
      <c r="J772" s="129"/>
      <c r="K772" s="129"/>
    </row>
    <row r="773" spans="1:11" x14ac:dyDescent="0.2">
      <c r="A773" s="162" t="s">
        <v>85</v>
      </c>
      <c r="B773" s="159" t="s">
        <v>218</v>
      </c>
      <c r="C773" s="160" t="s">
        <v>767</v>
      </c>
      <c r="D773" s="184">
        <v>610</v>
      </c>
      <c r="E773" s="163">
        <v>900203</v>
      </c>
      <c r="F773" s="272">
        <v>2549</v>
      </c>
      <c r="G773" s="272">
        <v>637.20000000000005</v>
      </c>
      <c r="H773" s="262">
        <f t="shared" si="301"/>
        <v>24.998038446449588</v>
      </c>
      <c r="I773" s="139"/>
      <c r="J773" s="129"/>
      <c r="K773" s="129"/>
    </row>
    <row r="774" spans="1:11" x14ac:dyDescent="0.2">
      <c r="A774" s="162" t="s">
        <v>85</v>
      </c>
      <c r="B774" s="159" t="s">
        <v>218</v>
      </c>
      <c r="C774" s="160" t="s">
        <v>767</v>
      </c>
      <c r="D774" s="184">
        <v>610</v>
      </c>
      <c r="E774" s="163">
        <v>900303</v>
      </c>
      <c r="F774" s="272">
        <v>849.7</v>
      </c>
      <c r="G774" s="272">
        <v>212.4</v>
      </c>
      <c r="H774" s="262">
        <f t="shared" si="301"/>
        <v>24.997057785100623</v>
      </c>
      <c r="I774" s="139"/>
      <c r="J774" s="129"/>
      <c r="K774" s="129"/>
    </row>
    <row r="775" spans="1:11" x14ac:dyDescent="0.2">
      <c r="A775" s="178" t="s">
        <v>389</v>
      </c>
      <c r="B775" s="165" t="s">
        <v>218</v>
      </c>
      <c r="C775" s="154" t="s">
        <v>576</v>
      </c>
      <c r="D775" s="172"/>
      <c r="E775" s="172"/>
      <c r="F775" s="259">
        <f>F776</f>
        <v>22596</v>
      </c>
      <c r="G775" s="259">
        <f t="shared" ref="G775" si="327">G776</f>
        <v>4375</v>
      </c>
      <c r="H775" s="260">
        <f t="shared" ref="H775:H834" si="328">G775/F775*100</f>
        <v>19.361833952912018</v>
      </c>
      <c r="I775" s="139"/>
      <c r="J775" s="129"/>
      <c r="K775" s="129"/>
    </row>
    <row r="776" spans="1:11" ht="25.5" x14ac:dyDescent="0.2">
      <c r="A776" s="178" t="s">
        <v>346</v>
      </c>
      <c r="B776" s="151" t="s">
        <v>218</v>
      </c>
      <c r="C776" s="154" t="s">
        <v>577</v>
      </c>
      <c r="D776" s="157"/>
      <c r="E776" s="157"/>
      <c r="F776" s="259">
        <f>F777+F782</f>
        <v>22596</v>
      </c>
      <c r="G776" s="259">
        <f>G777+G782</f>
        <v>4375</v>
      </c>
      <c r="H776" s="260">
        <f t="shared" si="328"/>
        <v>19.361833952912018</v>
      </c>
      <c r="I776" s="139"/>
      <c r="J776" s="129"/>
      <c r="K776" s="129"/>
    </row>
    <row r="777" spans="1:11" x14ac:dyDescent="0.2">
      <c r="A777" s="188" t="s">
        <v>61</v>
      </c>
      <c r="B777" s="159" t="s">
        <v>218</v>
      </c>
      <c r="C777" s="160" t="s">
        <v>578</v>
      </c>
      <c r="D777" s="184"/>
      <c r="E777" s="184"/>
      <c r="F777" s="261">
        <f>F778+F780</f>
        <v>12239.2</v>
      </c>
      <c r="G777" s="261">
        <f t="shared" ref="G777" si="329">G778+G780</f>
        <v>2853.8</v>
      </c>
      <c r="H777" s="262">
        <f t="shared" si="328"/>
        <v>23.316883456435061</v>
      </c>
      <c r="I777" s="139"/>
      <c r="J777" s="129"/>
      <c r="K777" s="129"/>
    </row>
    <row r="778" spans="1:11" ht="38.25" x14ac:dyDescent="0.2">
      <c r="A778" s="162" t="s">
        <v>62</v>
      </c>
      <c r="B778" s="159" t="s">
        <v>218</v>
      </c>
      <c r="C778" s="160" t="s">
        <v>578</v>
      </c>
      <c r="D778" s="163" t="s">
        <v>63</v>
      </c>
      <c r="E778" s="163"/>
      <c r="F778" s="261">
        <f>F779</f>
        <v>11684.7</v>
      </c>
      <c r="G778" s="261">
        <f t="shared" ref="G778" si="330">G779</f>
        <v>2734.5</v>
      </c>
      <c r="H778" s="262">
        <f t="shared" si="328"/>
        <v>23.40239800765103</v>
      </c>
      <c r="I778" s="139"/>
      <c r="J778" s="129"/>
      <c r="K778" s="129"/>
    </row>
    <row r="779" spans="1:11" x14ac:dyDescent="0.2">
      <c r="A779" s="162" t="s">
        <v>64</v>
      </c>
      <c r="B779" s="159" t="s">
        <v>218</v>
      </c>
      <c r="C779" s="160" t="s">
        <v>578</v>
      </c>
      <c r="D779" s="163" t="s">
        <v>65</v>
      </c>
      <c r="E779" s="163">
        <v>900100</v>
      </c>
      <c r="F779" s="261">
        <v>11684.7</v>
      </c>
      <c r="G779" s="261">
        <v>2734.5</v>
      </c>
      <c r="H779" s="262">
        <f t="shared" si="328"/>
        <v>23.40239800765103</v>
      </c>
      <c r="I779" s="139"/>
      <c r="J779" s="129"/>
      <c r="K779" s="129"/>
    </row>
    <row r="780" spans="1:11" ht="25.5" x14ac:dyDescent="0.2">
      <c r="A780" s="162" t="s">
        <v>67</v>
      </c>
      <c r="B780" s="159" t="s">
        <v>218</v>
      </c>
      <c r="C780" s="160" t="s">
        <v>578</v>
      </c>
      <c r="D780" s="163" t="s">
        <v>68</v>
      </c>
      <c r="E780" s="163"/>
      <c r="F780" s="261">
        <f>F781</f>
        <v>554.5</v>
      </c>
      <c r="G780" s="261">
        <f t="shared" ref="G780" si="331">G781</f>
        <v>119.3</v>
      </c>
      <c r="H780" s="262">
        <f t="shared" si="328"/>
        <v>21.51487826871055</v>
      </c>
      <c r="I780" s="139"/>
      <c r="J780" s="129"/>
      <c r="K780" s="129"/>
    </row>
    <row r="781" spans="1:11" ht="25.5" x14ac:dyDescent="0.2">
      <c r="A781" s="162" t="s">
        <v>69</v>
      </c>
      <c r="B781" s="159" t="s">
        <v>218</v>
      </c>
      <c r="C781" s="160" t="s">
        <v>578</v>
      </c>
      <c r="D781" s="163" t="s">
        <v>70</v>
      </c>
      <c r="E781" s="163">
        <v>900100</v>
      </c>
      <c r="F781" s="261">
        <v>554.5</v>
      </c>
      <c r="G781" s="261">
        <v>119.3</v>
      </c>
      <c r="H781" s="262">
        <f t="shared" si="328"/>
        <v>21.51487826871055</v>
      </c>
      <c r="I781" s="139"/>
      <c r="J781" s="129"/>
      <c r="K781" s="129"/>
    </row>
    <row r="782" spans="1:11" x14ac:dyDescent="0.2">
      <c r="A782" s="188" t="s">
        <v>575</v>
      </c>
      <c r="B782" s="159" t="s">
        <v>218</v>
      </c>
      <c r="C782" s="160" t="s">
        <v>579</v>
      </c>
      <c r="D782" s="157"/>
      <c r="E782" s="157"/>
      <c r="F782" s="261">
        <f t="shared" ref="F782:G783" si="332">F783</f>
        <v>10356.799999999999</v>
      </c>
      <c r="G782" s="261">
        <f t="shared" si="332"/>
        <v>1521.2</v>
      </c>
      <c r="H782" s="262">
        <f t="shared" si="328"/>
        <v>14.687934497141974</v>
      </c>
      <c r="I782" s="139"/>
      <c r="J782" s="129"/>
      <c r="K782" s="129"/>
    </row>
    <row r="783" spans="1:11" ht="25.5" x14ac:dyDescent="0.2">
      <c r="A783" s="162" t="s">
        <v>83</v>
      </c>
      <c r="B783" s="159" t="s">
        <v>218</v>
      </c>
      <c r="C783" s="160" t="s">
        <v>579</v>
      </c>
      <c r="D783" s="163" t="s">
        <v>84</v>
      </c>
      <c r="E783" s="163"/>
      <c r="F783" s="261">
        <f t="shared" si="332"/>
        <v>10356.799999999999</v>
      </c>
      <c r="G783" s="261">
        <f t="shared" si="332"/>
        <v>1521.2</v>
      </c>
      <c r="H783" s="262">
        <f t="shared" si="328"/>
        <v>14.687934497141974</v>
      </c>
      <c r="I783" s="139"/>
      <c r="J783" s="129"/>
      <c r="K783" s="129"/>
    </row>
    <row r="784" spans="1:11" x14ac:dyDescent="0.2">
      <c r="A784" s="162" t="s">
        <v>85</v>
      </c>
      <c r="B784" s="159" t="s">
        <v>218</v>
      </c>
      <c r="C784" s="160" t="s">
        <v>579</v>
      </c>
      <c r="D784" s="163" t="s">
        <v>86</v>
      </c>
      <c r="E784" s="163">
        <v>900100</v>
      </c>
      <c r="F784" s="261">
        <v>10356.799999999999</v>
      </c>
      <c r="G784" s="261">
        <v>1521.2</v>
      </c>
      <c r="H784" s="262">
        <f t="shared" si="328"/>
        <v>14.687934497141974</v>
      </c>
      <c r="I784" s="139"/>
      <c r="J784" s="129"/>
      <c r="K784" s="129"/>
    </row>
    <row r="785" spans="1:11" x14ac:dyDescent="0.2">
      <c r="A785" s="153" t="s">
        <v>583</v>
      </c>
      <c r="B785" s="151" t="s">
        <v>218</v>
      </c>
      <c r="C785" s="154" t="s">
        <v>150</v>
      </c>
      <c r="D785" s="163"/>
      <c r="E785" s="163"/>
      <c r="F785" s="259">
        <f>F786</f>
        <v>9561</v>
      </c>
      <c r="G785" s="263">
        <f t="shared" ref="G785:G787" si="333">G786</f>
        <v>0</v>
      </c>
      <c r="H785" s="260">
        <f t="shared" si="328"/>
        <v>0</v>
      </c>
      <c r="I785" s="139"/>
      <c r="J785" s="129"/>
      <c r="K785" s="129"/>
    </row>
    <row r="786" spans="1:11" x14ac:dyDescent="0.2">
      <c r="A786" s="153" t="s">
        <v>581</v>
      </c>
      <c r="B786" s="151" t="s">
        <v>218</v>
      </c>
      <c r="C786" s="154" t="s">
        <v>188</v>
      </c>
      <c r="D786" s="155"/>
      <c r="E786" s="155"/>
      <c r="F786" s="259">
        <f>F787</f>
        <v>9561</v>
      </c>
      <c r="G786" s="259">
        <f t="shared" si="333"/>
        <v>0</v>
      </c>
      <c r="H786" s="260">
        <f t="shared" si="328"/>
        <v>0</v>
      </c>
      <c r="I786" s="139"/>
      <c r="J786" s="129"/>
      <c r="K786" s="129"/>
    </row>
    <row r="787" spans="1:11" ht="25.5" x14ac:dyDescent="0.2">
      <c r="A787" s="167" t="s">
        <v>582</v>
      </c>
      <c r="B787" s="151" t="s">
        <v>218</v>
      </c>
      <c r="C787" s="154" t="s">
        <v>584</v>
      </c>
      <c r="D787" s="172"/>
      <c r="E787" s="172"/>
      <c r="F787" s="259">
        <f>F788</f>
        <v>9561</v>
      </c>
      <c r="G787" s="259">
        <f t="shared" si="333"/>
        <v>0</v>
      </c>
      <c r="H787" s="260">
        <f t="shared" si="328"/>
        <v>0</v>
      </c>
      <c r="I787" s="139"/>
      <c r="J787" s="129"/>
      <c r="K787" s="129"/>
    </row>
    <row r="788" spans="1:11" x14ac:dyDescent="0.2">
      <c r="A788" s="194" t="s">
        <v>343</v>
      </c>
      <c r="B788" s="159" t="s">
        <v>218</v>
      </c>
      <c r="C788" s="160" t="s">
        <v>585</v>
      </c>
      <c r="D788" s="163"/>
      <c r="E788" s="163"/>
      <c r="F788" s="261">
        <f>F793+F789+F791</f>
        <v>9561</v>
      </c>
      <c r="G788" s="261">
        <f>G793+G789+G791</f>
        <v>0</v>
      </c>
      <c r="H788" s="262">
        <f t="shared" si="328"/>
        <v>0</v>
      </c>
      <c r="I788" s="139"/>
      <c r="J788" s="129"/>
      <c r="K788" s="129"/>
    </row>
    <row r="789" spans="1:11" ht="25.5" x14ac:dyDescent="0.2">
      <c r="A789" s="162" t="s">
        <v>67</v>
      </c>
      <c r="B789" s="159" t="s">
        <v>218</v>
      </c>
      <c r="C789" s="160" t="s">
        <v>585</v>
      </c>
      <c r="D789" s="163" t="s">
        <v>68</v>
      </c>
      <c r="E789" s="163"/>
      <c r="F789" s="261">
        <f>F790</f>
        <v>1874.6</v>
      </c>
      <c r="G789" s="261">
        <f t="shared" ref="G789" si="334">G790</f>
        <v>0</v>
      </c>
      <c r="H789" s="262">
        <f t="shared" si="328"/>
        <v>0</v>
      </c>
      <c r="I789" s="139"/>
      <c r="J789" s="129"/>
      <c r="K789" s="129"/>
    </row>
    <row r="790" spans="1:11" ht="25.5" x14ac:dyDescent="0.2">
      <c r="A790" s="162" t="s">
        <v>69</v>
      </c>
      <c r="B790" s="159" t="s">
        <v>218</v>
      </c>
      <c r="C790" s="160" t="s">
        <v>585</v>
      </c>
      <c r="D790" s="163" t="s">
        <v>70</v>
      </c>
      <c r="E790" s="163">
        <v>900302</v>
      </c>
      <c r="F790" s="261">
        <v>1874.6</v>
      </c>
      <c r="G790" s="261">
        <v>0</v>
      </c>
      <c r="H790" s="262">
        <f t="shared" si="328"/>
        <v>0</v>
      </c>
      <c r="I790" s="139"/>
      <c r="J790" s="129"/>
      <c r="K790" s="129"/>
    </row>
    <row r="791" spans="1:11" x14ac:dyDescent="0.2">
      <c r="A791" s="162" t="s">
        <v>113</v>
      </c>
      <c r="B791" s="159" t="s">
        <v>218</v>
      </c>
      <c r="C791" s="160" t="s">
        <v>585</v>
      </c>
      <c r="D791" s="163" t="s">
        <v>114</v>
      </c>
      <c r="E791" s="243"/>
      <c r="F791" s="264">
        <f>F792</f>
        <v>121.5</v>
      </c>
      <c r="G791" s="264">
        <f t="shared" ref="G791" si="335">G792</f>
        <v>0</v>
      </c>
      <c r="H791" s="262">
        <f t="shared" si="328"/>
        <v>0</v>
      </c>
      <c r="I791" s="139"/>
      <c r="J791" s="129"/>
      <c r="K791" s="129"/>
    </row>
    <row r="792" spans="1:11" ht="25.5" x14ac:dyDescent="0.2">
      <c r="A792" s="162" t="s">
        <v>115</v>
      </c>
      <c r="B792" s="159" t="s">
        <v>218</v>
      </c>
      <c r="C792" s="160" t="s">
        <v>585</v>
      </c>
      <c r="D792" s="163" t="s">
        <v>116</v>
      </c>
      <c r="E792" s="163">
        <v>900100</v>
      </c>
      <c r="F792" s="264">
        <v>121.5</v>
      </c>
      <c r="G792" s="264">
        <v>0</v>
      </c>
      <c r="H792" s="262">
        <f t="shared" si="328"/>
        <v>0</v>
      </c>
      <c r="I792" s="139"/>
      <c r="J792" s="129"/>
      <c r="K792" s="129"/>
    </row>
    <row r="793" spans="1:11" ht="25.5" x14ac:dyDescent="0.2">
      <c r="A793" s="195" t="s">
        <v>83</v>
      </c>
      <c r="B793" s="159" t="s">
        <v>218</v>
      </c>
      <c r="C793" s="160" t="s">
        <v>585</v>
      </c>
      <c r="D793" s="243">
        <v>600</v>
      </c>
      <c r="E793" s="243"/>
      <c r="F793" s="261">
        <f>F794+F795+F796</f>
        <v>7564.9</v>
      </c>
      <c r="G793" s="261">
        <f t="shared" ref="G793" si="336">G794+G795+G796</f>
        <v>0</v>
      </c>
      <c r="H793" s="262">
        <f t="shared" si="328"/>
        <v>0</v>
      </c>
      <c r="I793" s="139"/>
      <c r="J793" s="129"/>
      <c r="K793" s="129"/>
    </row>
    <row r="794" spans="1:11" x14ac:dyDescent="0.2">
      <c r="A794" s="195" t="s">
        <v>139</v>
      </c>
      <c r="B794" s="159" t="s">
        <v>218</v>
      </c>
      <c r="C794" s="160" t="s">
        <v>585</v>
      </c>
      <c r="D794" s="243">
        <v>610</v>
      </c>
      <c r="E794" s="163">
        <v>900302</v>
      </c>
      <c r="F794" s="261">
        <v>986.4</v>
      </c>
      <c r="G794" s="261">
        <v>0</v>
      </c>
      <c r="H794" s="262">
        <f t="shared" si="328"/>
        <v>0</v>
      </c>
      <c r="I794" s="139"/>
      <c r="J794" s="129"/>
      <c r="K794" s="129"/>
    </row>
    <row r="795" spans="1:11" x14ac:dyDescent="0.2">
      <c r="A795" s="195" t="s">
        <v>139</v>
      </c>
      <c r="B795" s="159" t="s">
        <v>218</v>
      </c>
      <c r="C795" s="160" t="s">
        <v>585</v>
      </c>
      <c r="D795" s="243">
        <v>610</v>
      </c>
      <c r="E795" s="163">
        <v>900100</v>
      </c>
      <c r="F795" s="264">
        <v>6555.1</v>
      </c>
      <c r="G795" s="264">
        <v>0</v>
      </c>
      <c r="H795" s="262">
        <f t="shared" si="328"/>
        <v>0</v>
      </c>
      <c r="I795" s="139"/>
      <c r="J795" s="129"/>
      <c r="K795" s="129"/>
    </row>
    <row r="796" spans="1:11" x14ac:dyDescent="0.2">
      <c r="A796" s="162" t="s">
        <v>96</v>
      </c>
      <c r="B796" s="159" t="s">
        <v>218</v>
      </c>
      <c r="C796" s="160" t="s">
        <v>585</v>
      </c>
      <c r="D796" s="163" t="s">
        <v>97</v>
      </c>
      <c r="E796" s="163">
        <v>900100</v>
      </c>
      <c r="F796" s="264">
        <v>23.4</v>
      </c>
      <c r="G796" s="264">
        <v>0</v>
      </c>
      <c r="H796" s="262">
        <f t="shared" si="328"/>
        <v>0</v>
      </c>
      <c r="I796" s="139"/>
      <c r="J796" s="129"/>
      <c r="K796" s="129"/>
    </row>
    <row r="797" spans="1:11" x14ac:dyDescent="0.2">
      <c r="A797" s="234" t="s">
        <v>121</v>
      </c>
      <c r="B797" s="148" t="s">
        <v>365</v>
      </c>
      <c r="C797" s="149"/>
      <c r="D797" s="149"/>
      <c r="E797" s="149"/>
      <c r="F797" s="259">
        <f>F798</f>
        <v>209259.69</v>
      </c>
      <c r="G797" s="259">
        <f t="shared" ref="G797:G798" si="337">G798</f>
        <v>41588</v>
      </c>
      <c r="H797" s="260">
        <f t="shared" si="328"/>
        <v>19.873870595908844</v>
      </c>
      <c r="I797" s="139"/>
      <c r="J797" s="129"/>
      <c r="K797" s="129"/>
    </row>
    <row r="798" spans="1:11" x14ac:dyDescent="0.2">
      <c r="A798" s="235" t="s">
        <v>122</v>
      </c>
      <c r="B798" s="151" t="s">
        <v>219</v>
      </c>
      <c r="C798" s="152"/>
      <c r="D798" s="152"/>
      <c r="E798" s="152"/>
      <c r="F798" s="259">
        <f>F799</f>
        <v>209259.69</v>
      </c>
      <c r="G798" s="259">
        <f t="shared" si="337"/>
        <v>41588</v>
      </c>
      <c r="H798" s="260">
        <f t="shared" si="328"/>
        <v>19.873870595908844</v>
      </c>
      <c r="I798" s="139"/>
      <c r="J798" s="129"/>
      <c r="K798" s="129"/>
    </row>
    <row r="799" spans="1:11" x14ac:dyDescent="0.2">
      <c r="A799" s="203" t="s">
        <v>460</v>
      </c>
      <c r="B799" s="151" t="s">
        <v>219</v>
      </c>
      <c r="C799" s="199" t="s">
        <v>155</v>
      </c>
      <c r="D799" s="155"/>
      <c r="E799" s="155"/>
      <c r="F799" s="259">
        <f>F800+F805+F815+F834+F839</f>
        <v>209259.69</v>
      </c>
      <c r="G799" s="259">
        <f t="shared" ref="G799" si="338">G800+G805+G815+G834+G839</f>
        <v>41588</v>
      </c>
      <c r="H799" s="260">
        <f t="shared" si="328"/>
        <v>19.873870595908844</v>
      </c>
      <c r="I799" s="139"/>
      <c r="J799" s="129"/>
      <c r="K799" s="129"/>
    </row>
    <row r="800" spans="1:11" x14ac:dyDescent="0.2">
      <c r="A800" s="244" t="s">
        <v>461</v>
      </c>
      <c r="B800" s="151" t="s">
        <v>219</v>
      </c>
      <c r="C800" s="245" t="s">
        <v>180</v>
      </c>
      <c r="D800" s="157"/>
      <c r="E800" s="157"/>
      <c r="F800" s="259">
        <f t="shared" ref="F800:G803" si="339">F801</f>
        <v>12569.1</v>
      </c>
      <c r="G800" s="259">
        <f t="shared" si="339"/>
        <v>2423.9</v>
      </c>
      <c r="H800" s="260">
        <f t="shared" si="328"/>
        <v>19.284594760165806</v>
      </c>
      <c r="I800" s="139"/>
      <c r="J800" s="129"/>
      <c r="K800" s="129"/>
    </row>
    <row r="801" spans="1:11" ht="25.5" x14ac:dyDescent="0.2">
      <c r="A801" s="246" t="s">
        <v>316</v>
      </c>
      <c r="B801" s="151" t="s">
        <v>219</v>
      </c>
      <c r="C801" s="247" t="s">
        <v>181</v>
      </c>
      <c r="D801" s="200"/>
      <c r="E801" s="200"/>
      <c r="F801" s="259">
        <f t="shared" si="339"/>
        <v>12569.1</v>
      </c>
      <c r="G801" s="259">
        <f t="shared" si="339"/>
        <v>2423.9</v>
      </c>
      <c r="H801" s="260">
        <f t="shared" si="328"/>
        <v>19.284594760165806</v>
      </c>
      <c r="I801" s="139"/>
      <c r="J801" s="129"/>
      <c r="K801" s="129"/>
    </row>
    <row r="802" spans="1:11" ht="25.5" x14ac:dyDescent="0.2">
      <c r="A802" s="162" t="s">
        <v>317</v>
      </c>
      <c r="B802" s="159" t="s">
        <v>219</v>
      </c>
      <c r="C802" s="210" t="s">
        <v>321</v>
      </c>
      <c r="D802" s="163"/>
      <c r="E802" s="163"/>
      <c r="F802" s="261">
        <f t="shared" si="339"/>
        <v>12569.1</v>
      </c>
      <c r="G802" s="261">
        <f t="shared" si="339"/>
        <v>2423.9</v>
      </c>
      <c r="H802" s="262">
        <f t="shared" si="328"/>
        <v>19.284594760165806</v>
      </c>
      <c r="I802" s="139"/>
      <c r="J802" s="129"/>
      <c r="K802" s="129"/>
    </row>
    <row r="803" spans="1:11" ht="25.5" x14ac:dyDescent="0.2">
      <c r="A803" s="162" t="s">
        <v>83</v>
      </c>
      <c r="B803" s="159" t="s">
        <v>219</v>
      </c>
      <c r="C803" s="210" t="s">
        <v>321</v>
      </c>
      <c r="D803" s="163" t="s">
        <v>84</v>
      </c>
      <c r="E803" s="163"/>
      <c r="F803" s="261">
        <f t="shared" si="339"/>
        <v>12569.1</v>
      </c>
      <c r="G803" s="261">
        <f t="shared" si="339"/>
        <v>2423.9</v>
      </c>
      <c r="H803" s="262">
        <f t="shared" si="328"/>
        <v>19.284594760165806</v>
      </c>
      <c r="I803" s="139"/>
      <c r="J803" s="129"/>
      <c r="K803" s="129"/>
    </row>
    <row r="804" spans="1:11" x14ac:dyDescent="0.2">
      <c r="A804" s="162" t="s">
        <v>85</v>
      </c>
      <c r="B804" s="159" t="s">
        <v>219</v>
      </c>
      <c r="C804" s="210" t="s">
        <v>321</v>
      </c>
      <c r="D804" s="163" t="s">
        <v>86</v>
      </c>
      <c r="E804" s="163">
        <v>900100</v>
      </c>
      <c r="F804" s="261">
        <v>12569.1</v>
      </c>
      <c r="G804" s="261">
        <v>2423.9</v>
      </c>
      <c r="H804" s="262">
        <f t="shared" si="328"/>
        <v>19.284594760165806</v>
      </c>
      <c r="I804" s="139"/>
      <c r="J804" s="129"/>
      <c r="K804" s="129"/>
    </row>
    <row r="805" spans="1:11" x14ac:dyDescent="0.2">
      <c r="A805" s="175" t="s">
        <v>463</v>
      </c>
      <c r="B805" s="151" t="s">
        <v>219</v>
      </c>
      <c r="C805" s="247" t="s">
        <v>182</v>
      </c>
      <c r="D805" s="172"/>
      <c r="E805" s="172"/>
      <c r="F805" s="259">
        <f>F806</f>
        <v>39373.39</v>
      </c>
      <c r="G805" s="259">
        <f>G806</f>
        <v>8665</v>
      </c>
      <c r="H805" s="260">
        <f t="shared" si="328"/>
        <v>22.007249058310702</v>
      </c>
      <c r="I805" s="139"/>
      <c r="J805" s="129"/>
      <c r="K805" s="129"/>
    </row>
    <row r="806" spans="1:11" ht="25.5" x14ac:dyDescent="0.2">
      <c r="A806" s="246" t="s">
        <v>464</v>
      </c>
      <c r="B806" s="151" t="s">
        <v>219</v>
      </c>
      <c r="C806" s="247" t="s">
        <v>183</v>
      </c>
      <c r="D806" s="200"/>
      <c r="E806" s="200"/>
      <c r="F806" s="259">
        <f>F807+F810</f>
        <v>39373.39</v>
      </c>
      <c r="G806" s="259">
        <f>G807+G810</f>
        <v>8665</v>
      </c>
      <c r="H806" s="260">
        <f t="shared" si="328"/>
        <v>22.007249058310702</v>
      </c>
      <c r="I806" s="139"/>
      <c r="J806" s="129"/>
      <c r="K806" s="129"/>
    </row>
    <row r="807" spans="1:11" ht="25.5" x14ac:dyDescent="0.2">
      <c r="A807" s="248" t="s">
        <v>318</v>
      </c>
      <c r="B807" s="159" t="s">
        <v>219</v>
      </c>
      <c r="C807" s="160" t="s">
        <v>322</v>
      </c>
      <c r="D807" s="163"/>
      <c r="E807" s="163"/>
      <c r="F807" s="261">
        <f t="shared" ref="F807:G808" si="340">F808</f>
        <v>39000</v>
      </c>
      <c r="G807" s="261">
        <f t="shared" si="340"/>
        <v>8665</v>
      </c>
      <c r="H807" s="262">
        <f t="shared" si="328"/>
        <v>22.217948717948719</v>
      </c>
      <c r="I807" s="139"/>
      <c r="J807" s="129"/>
      <c r="K807" s="129"/>
    </row>
    <row r="808" spans="1:11" ht="25.5" x14ac:dyDescent="0.2">
      <c r="A808" s="162" t="s">
        <v>83</v>
      </c>
      <c r="B808" s="159" t="s">
        <v>219</v>
      </c>
      <c r="C808" s="160" t="s">
        <v>322</v>
      </c>
      <c r="D808" s="163" t="s">
        <v>84</v>
      </c>
      <c r="E808" s="163"/>
      <c r="F808" s="261">
        <f t="shared" si="340"/>
        <v>39000</v>
      </c>
      <c r="G808" s="261">
        <f t="shared" si="340"/>
        <v>8665</v>
      </c>
      <c r="H808" s="262">
        <f t="shared" si="328"/>
        <v>22.217948717948719</v>
      </c>
      <c r="I808" s="139"/>
      <c r="J808" s="129"/>
      <c r="K808" s="129"/>
    </row>
    <row r="809" spans="1:11" x14ac:dyDescent="0.2">
      <c r="A809" s="162" t="s">
        <v>85</v>
      </c>
      <c r="B809" s="159" t="s">
        <v>219</v>
      </c>
      <c r="C809" s="160" t="s">
        <v>322</v>
      </c>
      <c r="D809" s="163" t="s">
        <v>86</v>
      </c>
      <c r="E809" s="163">
        <v>900100</v>
      </c>
      <c r="F809" s="261">
        <v>39000</v>
      </c>
      <c r="G809" s="261">
        <v>8665</v>
      </c>
      <c r="H809" s="262">
        <f t="shared" si="328"/>
        <v>22.217948717948719</v>
      </c>
      <c r="I809" s="139"/>
      <c r="J809" s="129"/>
      <c r="K809" s="129"/>
    </row>
    <row r="810" spans="1:11" ht="38.25" x14ac:dyDescent="0.2">
      <c r="A810" s="162" t="s">
        <v>465</v>
      </c>
      <c r="B810" s="159" t="s">
        <v>219</v>
      </c>
      <c r="C810" s="160" t="s">
        <v>462</v>
      </c>
      <c r="D810" s="163"/>
      <c r="E810" s="163"/>
      <c r="F810" s="261">
        <f>F811</f>
        <v>373.39</v>
      </c>
      <c r="G810" s="261">
        <f t="shared" ref="G810" si="341">G811</f>
        <v>0</v>
      </c>
      <c r="H810" s="262">
        <f t="shared" si="328"/>
        <v>0</v>
      </c>
      <c r="I810" s="139"/>
      <c r="J810" s="129"/>
      <c r="K810" s="129"/>
    </row>
    <row r="811" spans="1:11" ht="25.5" x14ac:dyDescent="0.2">
      <c r="A811" s="162" t="s">
        <v>83</v>
      </c>
      <c r="B811" s="159" t="s">
        <v>219</v>
      </c>
      <c r="C811" s="160" t="s">
        <v>462</v>
      </c>
      <c r="D811" s="163">
        <v>600</v>
      </c>
      <c r="E811" s="163"/>
      <c r="F811" s="261">
        <f>F812+F813+F814</f>
        <v>373.39</v>
      </c>
      <c r="G811" s="261">
        <f t="shared" ref="G811" si="342">G812+G813+G814</f>
        <v>0</v>
      </c>
      <c r="H811" s="262">
        <f t="shared" si="328"/>
        <v>0</v>
      </c>
      <c r="I811" s="139"/>
      <c r="J811" s="129"/>
      <c r="K811" s="129"/>
    </row>
    <row r="812" spans="1:11" x14ac:dyDescent="0.2">
      <c r="A812" s="162" t="s">
        <v>85</v>
      </c>
      <c r="B812" s="159" t="s">
        <v>219</v>
      </c>
      <c r="C812" s="160" t="s">
        <v>462</v>
      </c>
      <c r="D812" s="163">
        <v>610</v>
      </c>
      <c r="E812" s="163">
        <v>900202</v>
      </c>
      <c r="F812" s="261">
        <v>165.19</v>
      </c>
      <c r="G812" s="261">
        <v>0</v>
      </c>
      <c r="H812" s="262">
        <f t="shared" si="328"/>
        <v>0</v>
      </c>
      <c r="I812" s="139"/>
      <c r="J812" s="129"/>
      <c r="K812" s="129"/>
    </row>
    <row r="813" spans="1:11" x14ac:dyDescent="0.2">
      <c r="A813" s="162" t="s">
        <v>85</v>
      </c>
      <c r="B813" s="159" t="s">
        <v>219</v>
      </c>
      <c r="C813" s="160" t="s">
        <v>462</v>
      </c>
      <c r="D813" s="163">
        <v>610</v>
      </c>
      <c r="E813" s="163">
        <v>900302</v>
      </c>
      <c r="F813" s="261">
        <v>129.80000000000001</v>
      </c>
      <c r="G813" s="261">
        <v>0</v>
      </c>
      <c r="H813" s="262">
        <f t="shared" si="328"/>
        <v>0</v>
      </c>
      <c r="I813" s="139"/>
      <c r="J813" s="129"/>
      <c r="K813" s="129"/>
    </row>
    <row r="814" spans="1:11" x14ac:dyDescent="0.2">
      <c r="A814" s="162" t="s">
        <v>85</v>
      </c>
      <c r="B814" s="159" t="s">
        <v>219</v>
      </c>
      <c r="C814" s="160" t="s">
        <v>462</v>
      </c>
      <c r="D814" s="163">
        <v>610</v>
      </c>
      <c r="E814" s="163">
        <v>900100</v>
      </c>
      <c r="F814" s="261">
        <v>78.400000000000006</v>
      </c>
      <c r="G814" s="261">
        <v>0</v>
      </c>
      <c r="H814" s="262">
        <f t="shared" si="328"/>
        <v>0</v>
      </c>
      <c r="I814" s="139"/>
      <c r="J814" s="129"/>
      <c r="K814" s="129"/>
    </row>
    <row r="815" spans="1:11" ht="25.5" x14ac:dyDescent="0.2">
      <c r="A815" s="178" t="s">
        <v>468</v>
      </c>
      <c r="B815" s="151" t="s">
        <v>219</v>
      </c>
      <c r="C815" s="154" t="s">
        <v>184</v>
      </c>
      <c r="D815" s="155"/>
      <c r="E815" s="155"/>
      <c r="F815" s="259">
        <f>F816+F820+F830</f>
        <v>133544.20000000001</v>
      </c>
      <c r="G815" s="259">
        <f>G816+G820+G830</f>
        <v>30242.799999999996</v>
      </c>
      <c r="H815" s="260">
        <f t="shared" si="328"/>
        <v>22.646284900429965</v>
      </c>
      <c r="I815" s="139"/>
      <c r="J815" s="129"/>
      <c r="K815" s="129"/>
    </row>
    <row r="816" spans="1:11" ht="25.5" x14ac:dyDescent="0.2">
      <c r="A816" s="178" t="s">
        <v>469</v>
      </c>
      <c r="B816" s="151" t="s">
        <v>219</v>
      </c>
      <c r="C816" s="154" t="s">
        <v>466</v>
      </c>
      <c r="D816" s="249"/>
      <c r="E816" s="249"/>
      <c r="F816" s="259">
        <f t="shared" ref="F816:G818" si="343">F817</f>
        <v>36</v>
      </c>
      <c r="G816" s="259">
        <f t="shared" si="343"/>
        <v>0</v>
      </c>
      <c r="H816" s="260">
        <f t="shared" si="328"/>
        <v>0</v>
      </c>
      <c r="I816" s="139"/>
      <c r="J816" s="129"/>
      <c r="K816" s="129"/>
    </row>
    <row r="817" spans="1:11" x14ac:dyDescent="0.2">
      <c r="A817" s="208" t="s">
        <v>320</v>
      </c>
      <c r="B817" s="159" t="s">
        <v>219</v>
      </c>
      <c r="C817" s="160" t="s">
        <v>467</v>
      </c>
      <c r="D817" s="181"/>
      <c r="E817" s="181"/>
      <c r="F817" s="261">
        <f t="shared" si="343"/>
        <v>36</v>
      </c>
      <c r="G817" s="261">
        <f t="shared" si="343"/>
        <v>0</v>
      </c>
      <c r="H817" s="262">
        <f t="shared" si="328"/>
        <v>0</v>
      </c>
      <c r="I817" s="139"/>
      <c r="J817" s="129"/>
      <c r="K817" s="129"/>
    </row>
    <row r="818" spans="1:11" x14ac:dyDescent="0.2">
      <c r="A818" s="162" t="s">
        <v>113</v>
      </c>
      <c r="B818" s="159" t="s">
        <v>219</v>
      </c>
      <c r="C818" s="160" t="s">
        <v>467</v>
      </c>
      <c r="D818" s="163" t="s">
        <v>114</v>
      </c>
      <c r="E818" s="181"/>
      <c r="F818" s="261">
        <f t="shared" si="343"/>
        <v>36</v>
      </c>
      <c r="G818" s="261">
        <f>G819</f>
        <v>0</v>
      </c>
      <c r="H818" s="262">
        <f t="shared" si="328"/>
        <v>0</v>
      </c>
      <c r="I818" s="139"/>
      <c r="J818" s="129"/>
      <c r="K818" s="129"/>
    </row>
    <row r="819" spans="1:11" x14ac:dyDescent="0.2">
      <c r="A819" s="162" t="s">
        <v>123</v>
      </c>
      <c r="B819" s="159" t="s">
        <v>219</v>
      </c>
      <c r="C819" s="160" t="s">
        <v>467</v>
      </c>
      <c r="D819" s="163" t="s">
        <v>124</v>
      </c>
      <c r="E819" s="163">
        <v>900100</v>
      </c>
      <c r="F819" s="261">
        <v>36</v>
      </c>
      <c r="G819" s="261">
        <v>0</v>
      </c>
      <c r="H819" s="262">
        <f t="shared" si="328"/>
        <v>0</v>
      </c>
      <c r="I819" s="139"/>
      <c r="J819" s="129"/>
      <c r="K819" s="129"/>
    </row>
    <row r="820" spans="1:11" ht="25.5" x14ac:dyDescent="0.2">
      <c r="A820" s="175" t="s">
        <v>384</v>
      </c>
      <c r="B820" s="151" t="s">
        <v>219</v>
      </c>
      <c r="C820" s="154" t="s">
        <v>470</v>
      </c>
      <c r="D820" s="163"/>
      <c r="E820" s="163"/>
      <c r="F820" s="259">
        <f>F825+F821</f>
        <v>122508.2</v>
      </c>
      <c r="G820" s="259">
        <f>G825+G821</f>
        <v>27793.699999999997</v>
      </c>
      <c r="H820" s="260">
        <f t="shared" si="328"/>
        <v>22.687216039416136</v>
      </c>
      <c r="I820" s="139"/>
      <c r="J820" s="129"/>
      <c r="K820" s="129"/>
    </row>
    <row r="821" spans="1:11" x14ac:dyDescent="0.2">
      <c r="A821" s="248" t="s">
        <v>319</v>
      </c>
      <c r="B821" s="159" t="s">
        <v>219</v>
      </c>
      <c r="C821" s="160" t="s">
        <v>471</v>
      </c>
      <c r="D821" s="181"/>
      <c r="E821" s="181"/>
      <c r="F821" s="259">
        <f>F822</f>
        <v>5059.5</v>
      </c>
      <c r="G821" s="259">
        <f t="shared" ref="G821" si="344">G822</f>
        <v>1437.5</v>
      </c>
      <c r="H821" s="262">
        <f t="shared" si="328"/>
        <v>28.411898408933688</v>
      </c>
      <c r="I821" s="139"/>
      <c r="J821" s="129"/>
      <c r="K821" s="129"/>
    </row>
    <row r="822" spans="1:11" ht="25.5" x14ac:dyDescent="0.2">
      <c r="A822" s="162" t="s">
        <v>83</v>
      </c>
      <c r="B822" s="159" t="s">
        <v>219</v>
      </c>
      <c r="C822" s="160" t="s">
        <v>471</v>
      </c>
      <c r="D822" s="163" t="s">
        <v>84</v>
      </c>
      <c r="E822" s="163"/>
      <c r="F822" s="261">
        <f>F823+F824</f>
        <v>5059.5</v>
      </c>
      <c r="G822" s="261">
        <f t="shared" ref="G822" si="345">G823+G824</f>
        <v>1437.5</v>
      </c>
      <c r="H822" s="262">
        <f t="shared" si="328"/>
        <v>28.411898408933688</v>
      </c>
      <c r="I822" s="139"/>
      <c r="J822" s="129"/>
      <c r="K822" s="129"/>
    </row>
    <row r="823" spans="1:11" x14ac:dyDescent="0.2">
      <c r="A823" s="162" t="s">
        <v>85</v>
      </c>
      <c r="B823" s="159" t="s">
        <v>219</v>
      </c>
      <c r="C823" s="160" t="s">
        <v>471</v>
      </c>
      <c r="D823" s="163" t="s">
        <v>86</v>
      </c>
      <c r="E823" s="163">
        <v>900100</v>
      </c>
      <c r="F823" s="261">
        <v>1175</v>
      </c>
      <c r="G823" s="261">
        <v>100</v>
      </c>
      <c r="H823" s="262">
        <f t="shared" si="328"/>
        <v>8.5106382978723403</v>
      </c>
      <c r="I823" s="139"/>
      <c r="J823" s="129"/>
      <c r="K823" s="129"/>
    </row>
    <row r="824" spans="1:11" x14ac:dyDescent="0.2">
      <c r="A824" s="162" t="s">
        <v>96</v>
      </c>
      <c r="B824" s="159" t="s">
        <v>219</v>
      </c>
      <c r="C824" s="160" t="s">
        <v>471</v>
      </c>
      <c r="D824" s="163" t="s">
        <v>97</v>
      </c>
      <c r="E824" s="163">
        <v>900100</v>
      </c>
      <c r="F824" s="261">
        <v>3884.5</v>
      </c>
      <c r="G824" s="261">
        <v>1337.5</v>
      </c>
      <c r="H824" s="262">
        <f t="shared" si="328"/>
        <v>34.431715793538423</v>
      </c>
      <c r="I824" s="139"/>
      <c r="J824" s="129"/>
      <c r="K824" s="129"/>
    </row>
    <row r="825" spans="1:11" ht="25.5" x14ac:dyDescent="0.2">
      <c r="A825" s="162" t="s">
        <v>473</v>
      </c>
      <c r="B825" s="159" t="s">
        <v>219</v>
      </c>
      <c r="C825" s="160" t="s">
        <v>472</v>
      </c>
      <c r="D825" s="163"/>
      <c r="E825" s="163"/>
      <c r="F825" s="261">
        <f>F826</f>
        <v>117448.7</v>
      </c>
      <c r="G825" s="261">
        <f t="shared" ref="G825" si="346">G826</f>
        <v>26356.199999999997</v>
      </c>
      <c r="H825" s="262">
        <f t="shared" si="328"/>
        <v>22.440605983718847</v>
      </c>
      <c r="I825" s="139"/>
      <c r="J825" s="129"/>
      <c r="K825" s="129"/>
    </row>
    <row r="826" spans="1:11" ht="25.5" x14ac:dyDescent="0.2">
      <c r="A826" s="162" t="s">
        <v>83</v>
      </c>
      <c r="B826" s="159" t="s">
        <v>219</v>
      </c>
      <c r="C826" s="160" t="s">
        <v>472</v>
      </c>
      <c r="D826" s="163" t="s">
        <v>84</v>
      </c>
      <c r="E826" s="163"/>
      <c r="F826" s="261">
        <f>F827+F828+F829</f>
        <v>117448.7</v>
      </c>
      <c r="G826" s="261">
        <f t="shared" ref="G826" si="347">G827+G828+G829</f>
        <v>26356.199999999997</v>
      </c>
      <c r="H826" s="262">
        <f t="shared" si="328"/>
        <v>22.440605983718847</v>
      </c>
      <c r="I826" s="139"/>
      <c r="J826" s="129"/>
      <c r="K826" s="129"/>
    </row>
    <row r="827" spans="1:11" x14ac:dyDescent="0.2">
      <c r="A827" s="162" t="s">
        <v>85</v>
      </c>
      <c r="B827" s="159" t="s">
        <v>219</v>
      </c>
      <c r="C827" s="160" t="s">
        <v>472</v>
      </c>
      <c r="D827" s="163" t="s">
        <v>86</v>
      </c>
      <c r="E827" s="163">
        <v>900100</v>
      </c>
      <c r="F827" s="261">
        <v>40772.400000000001</v>
      </c>
      <c r="G827" s="261">
        <v>10524.4</v>
      </c>
      <c r="H827" s="262">
        <f t="shared" si="328"/>
        <v>25.812559476508618</v>
      </c>
      <c r="I827" s="139"/>
      <c r="J827" s="129"/>
      <c r="K827" s="129"/>
    </row>
    <row r="828" spans="1:11" x14ac:dyDescent="0.2">
      <c r="A828" s="162" t="s">
        <v>96</v>
      </c>
      <c r="B828" s="159" t="s">
        <v>219</v>
      </c>
      <c r="C828" s="160" t="s">
        <v>472</v>
      </c>
      <c r="D828" s="163" t="s">
        <v>97</v>
      </c>
      <c r="E828" s="163">
        <v>900100</v>
      </c>
      <c r="F828" s="261">
        <v>65227.6</v>
      </c>
      <c r="G828" s="261">
        <v>15831.8</v>
      </c>
      <c r="H828" s="262">
        <f t="shared" si="328"/>
        <v>24.271627347932469</v>
      </c>
      <c r="I828" s="139"/>
      <c r="J828" s="129"/>
      <c r="K828" s="129"/>
    </row>
    <row r="829" spans="1:11" x14ac:dyDescent="0.2">
      <c r="A829" s="162" t="s">
        <v>96</v>
      </c>
      <c r="B829" s="159" t="s">
        <v>219</v>
      </c>
      <c r="C829" s="160" t="s">
        <v>472</v>
      </c>
      <c r="D829" s="163" t="s">
        <v>97</v>
      </c>
      <c r="E829" s="163">
        <v>900306</v>
      </c>
      <c r="F829" s="261">
        <v>11448.7</v>
      </c>
      <c r="G829" s="261">
        <v>0</v>
      </c>
      <c r="H829" s="262">
        <f t="shared" si="328"/>
        <v>0</v>
      </c>
      <c r="I829" s="139"/>
      <c r="J829" s="129"/>
      <c r="K829" s="129"/>
    </row>
    <row r="830" spans="1:11" s="73" customFormat="1" ht="25.5" x14ac:dyDescent="0.2">
      <c r="A830" s="175" t="s">
        <v>475</v>
      </c>
      <c r="B830" s="159" t="s">
        <v>219</v>
      </c>
      <c r="C830" s="154" t="s">
        <v>474</v>
      </c>
      <c r="D830" s="172"/>
      <c r="E830" s="172"/>
      <c r="F830" s="259">
        <f>F831</f>
        <v>11000</v>
      </c>
      <c r="G830" s="259">
        <f t="shared" ref="G830" si="348">G831</f>
        <v>2449.1</v>
      </c>
      <c r="H830" s="260">
        <f t="shared" si="328"/>
        <v>22.264545454545452</v>
      </c>
      <c r="I830" s="250"/>
      <c r="J830" s="169"/>
      <c r="K830" s="169"/>
    </row>
    <row r="831" spans="1:11" ht="25.5" x14ac:dyDescent="0.2">
      <c r="A831" s="162" t="s">
        <v>325</v>
      </c>
      <c r="B831" s="159" t="s">
        <v>219</v>
      </c>
      <c r="C831" s="160" t="s">
        <v>476</v>
      </c>
      <c r="D831" s="163"/>
      <c r="E831" s="163"/>
      <c r="F831" s="261">
        <f>F832</f>
        <v>11000</v>
      </c>
      <c r="G831" s="261">
        <f t="shared" ref="G831:G832" si="349">G832</f>
        <v>2449.1</v>
      </c>
      <c r="H831" s="262">
        <f t="shared" si="328"/>
        <v>22.264545454545452</v>
      </c>
      <c r="I831" s="139"/>
      <c r="J831" s="129"/>
      <c r="K831" s="129"/>
    </row>
    <row r="832" spans="1:11" ht="25.5" x14ac:dyDescent="0.2">
      <c r="A832" s="162" t="s">
        <v>83</v>
      </c>
      <c r="B832" s="159" t="s">
        <v>219</v>
      </c>
      <c r="C832" s="160" t="s">
        <v>476</v>
      </c>
      <c r="D832" s="163">
        <v>600</v>
      </c>
      <c r="E832" s="163"/>
      <c r="F832" s="261">
        <f>F833</f>
        <v>11000</v>
      </c>
      <c r="G832" s="261">
        <f t="shared" si="349"/>
        <v>2449.1</v>
      </c>
      <c r="H832" s="262">
        <f t="shared" si="328"/>
        <v>22.264545454545452</v>
      </c>
      <c r="I832" s="139"/>
      <c r="J832" s="129"/>
      <c r="K832" s="129"/>
    </row>
    <row r="833" spans="1:11" x14ac:dyDescent="0.2">
      <c r="A833" s="162" t="s">
        <v>96</v>
      </c>
      <c r="B833" s="159" t="s">
        <v>219</v>
      </c>
      <c r="C833" s="160" t="s">
        <v>476</v>
      </c>
      <c r="D833" s="163" t="s">
        <v>97</v>
      </c>
      <c r="E833" s="163">
        <v>900100</v>
      </c>
      <c r="F833" s="261">
        <v>11000</v>
      </c>
      <c r="G833" s="261">
        <v>2449.1</v>
      </c>
      <c r="H833" s="262">
        <f t="shared" si="328"/>
        <v>22.264545454545452</v>
      </c>
      <c r="I833" s="139"/>
      <c r="J833" s="129"/>
      <c r="K833" s="129"/>
    </row>
    <row r="834" spans="1:11" ht="25.5" x14ac:dyDescent="0.2">
      <c r="A834" s="175" t="s">
        <v>809</v>
      </c>
      <c r="B834" s="151" t="s">
        <v>219</v>
      </c>
      <c r="C834" s="154" t="s">
        <v>813</v>
      </c>
      <c r="D834" s="172"/>
      <c r="E834" s="172"/>
      <c r="F834" s="259">
        <f>F837</f>
        <v>21833</v>
      </c>
      <c r="G834" s="259">
        <f t="shared" ref="G834" si="350">G837</f>
        <v>0</v>
      </c>
      <c r="H834" s="260">
        <f t="shared" si="328"/>
        <v>0</v>
      </c>
      <c r="I834" s="139"/>
      <c r="J834" s="129"/>
      <c r="K834" s="129"/>
    </row>
    <row r="835" spans="1:11" x14ac:dyDescent="0.2">
      <c r="A835" s="241" t="s">
        <v>810</v>
      </c>
      <c r="B835" s="159" t="s">
        <v>219</v>
      </c>
      <c r="C835" s="224" t="s">
        <v>814</v>
      </c>
      <c r="D835" s="163"/>
      <c r="E835" s="163"/>
      <c r="F835" s="261">
        <f>F836</f>
        <v>21833</v>
      </c>
      <c r="G835" s="261">
        <f t="shared" ref="G835:G837" si="351">G836</f>
        <v>0</v>
      </c>
      <c r="H835" s="260">
        <f t="shared" ref="H835:H898" si="352">G835/F835*100</f>
        <v>0</v>
      </c>
      <c r="I835" s="139"/>
      <c r="J835" s="129"/>
      <c r="K835" s="129"/>
    </row>
    <row r="836" spans="1:11" ht="25.5" x14ac:dyDescent="0.2">
      <c r="A836" s="231" t="s">
        <v>811</v>
      </c>
      <c r="B836" s="159" t="s">
        <v>219</v>
      </c>
      <c r="C836" s="224" t="s">
        <v>815</v>
      </c>
      <c r="D836" s="163"/>
      <c r="E836" s="163"/>
      <c r="F836" s="261">
        <f>F837</f>
        <v>21833</v>
      </c>
      <c r="G836" s="261">
        <f t="shared" si="351"/>
        <v>0</v>
      </c>
      <c r="H836" s="262">
        <f t="shared" si="352"/>
        <v>0</v>
      </c>
      <c r="I836" s="139"/>
      <c r="J836" s="129"/>
      <c r="K836" s="129"/>
    </row>
    <row r="837" spans="1:11" ht="25.5" x14ac:dyDescent="0.2">
      <c r="A837" s="162" t="s">
        <v>83</v>
      </c>
      <c r="B837" s="159" t="s">
        <v>219</v>
      </c>
      <c r="C837" s="224" t="s">
        <v>815</v>
      </c>
      <c r="D837" s="163">
        <v>600</v>
      </c>
      <c r="E837" s="163"/>
      <c r="F837" s="261">
        <f>F838</f>
        <v>21833</v>
      </c>
      <c r="G837" s="261">
        <f t="shared" si="351"/>
        <v>0</v>
      </c>
      <c r="H837" s="262">
        <f t="shared" si="352"/>
        <v>0</v>
      </c>
      <c r="I837" s="139"/>
      <c r="J837" s="129"/>
      <c r="K837" s="129"/>
    </row>
    <row r="838" spans="1:11" x14ac:dyDescent="0.2">
      <c r="A838" s="162" t="s">
        <v>812</v>
      </c>
      <c r="B838" s="159" t="s">
        <v>219</v>
      </c>
      <c r="C838" s="224" t="s">
        <v>815</v>
      </c>
      <c r="D838" s="163">
        <v>620</v>
      </c>
      <c r="E838" s="163">
        <v>900100</v>
      </c>
      <c r="F838" s="261">
        <v>21833</v>
      </c>
      <c r="G838" s="261">
        <v>0</v>
      </c>
      <c r="H838" s="262">
        <f t="shared" si="352"/>
        <v>0</v>
      </c>
      <c r="I838" s="139"/>
      <c r="J838" s="129"/>
      <c r="K838" s="129"/>
    </row>
    <row r="839" spans="1:11" x14ac:dyDescent="0.2">
      <c r="A839" s="178" t="s">
        <v>120</v>
      </c>
      <c r="B839" s="151" t="s">
        <v>219</v>
      </c>
      <c r="C839" s="154" t="s">
        <v>323</v>
      </c>
      <c r="D839" s="249"/>
      <c r="E839" s="249"/>
      <c r="F839" s="259">
        <f>F840</f>
        <v>1940</v>
      </c>
      <c r="G839" s="259">
        <f>G840</f>
        <v>256.3</v>
      </c>
      <c r="H839" s="260">
        <f t="shared" si="352"/>
        <v>13.211340206185568</v>
      </c>
      <c r="I839" s="139"/>
      <c r="J839" s="129"/>
      <c r="K839" s="129"/>
    </row>
    <row r="840" spans="1:11" ht="25.5" x14ac:dyDescent="0.2">
      <c r="A840" s="156" t="s">
        <v>346</v>
      </c>
      <c r="B840" s="151" t="s">
        <v>219</v>
      </c>
      <c r="C840" s="154" t="s">
        <v>324</v>
      </c>
      <c r="D840" s="249"/>
      <c r="E840" s="249"/>
      <c r="F840" s="259">
        <f>F841</f>
        <v>1940</v>
      </c>
      <c r="G840" s="259">
        <f t="shared" ref="G840" si="353">G841</f>
        <v>256.3</v>
      </c>
      <c r="H840" s="260">
        <f t="shared" si="352"/>
        <v>13.211340206185568</v>
      </c>
      <c r="I840" s="139"/>
      <c r="J840" s="129"/>
      <c r="K840" s="129"/>
    </row>
    <row r="841" spans="1:11" x14ac:dyDescent="0.2">
      <c r="A841" s="188" t="s">
        <v>319</v>
      </c>
      <c r="B841" s="159" t="s">
        <v>219</v>
      </c>
      <c r="C841" s="160" t="s">
        <v>477</v>
      </c>
      <c r="D841" s="181"/>
      <c r="E841" s="181"/>
      <c r="F841" s="261">
        <f t="shared" ref="F841:G842" si="354">F842</f>
        <v>1940</v>
      </c>
      <c r="G841" s="261">
        <f t="shared" si="354"/>
        <v>256.3</v>
      </c>
      <c r="H841" s="260">
        <f t="shared" si="352"/>
        <v>13.211340206185568</v>
      </c>
      <c r="I841" s="139"/>
      <c r="J841" s="129"/>
      <c r="K841" s="129"/>
    </row>
    <row r="842" spans="1:11" ht="25.5" x14ac:dyDescent="0.2">
      <c r="A842" s="162" t="s">
        <v>67</v>
      </c>
      <c r="B842" s="159" t="s">
        <v>219</v>
      </c>
      <c r="C842" s="160" t="s">
        <v>477</v>
      </c>
      <c r="D842" s="163" t="s">
        <v>68</v>
      </c>
      <c r="E842" s="163"/>
      <c r="F842" s="261">
        <f t="shared" si="354"/>
        <v>1940</v>
      </c>
      <c r="G842" s="261">
        <f t="shared" si="354"/>
        <v>256.3</v>
      </c>
      <c r="H842" s="260">
        <f t="shared" si="352"/>
        <v>13.211340206185568</v>
      </c>
      <c r="I842" s="139"/>
      <c r="J842" s="129"/>
      <c r="K842" s="129"/>
    </row>
    <row r="843" spans="1:11" ht="25.5" x14ac:dyDescent="0.2">
      <c r="A843" s="162" t="s">
        <v>69</v>
      </c>
      <c r="B843" s="159" t="s">
        <v>219</v>
      </c>
      <c r="C843" s="160" t="s">
        <v>477</v>
      </c>
      <c r="D843" s="163" t="s">
        <v>70</v>
      </c>
      <c r="E843" s="163">
        <v>900100</v>
      </c>
      <c r="F843" s="261">
        <v>1940</v>
      </c>
      <c r="G843" s="261">
        <v>256.3</v>
      </c>
      <c r="H843" s="260">
        <f t="shared" si="352"/>
        <v>13.211340206185568</v>
      </c>
      <c r="I843" s="139"/>
      <c r="J843" s="129"/>
      <c r="K843" s="129"/>
    </row>
    <row r="844" spans="1:11" x14ac:dyDescent="0.2">
      <c r="A844" s="234" t="s">
        <v>127</v>
      </c>
      <c r="B844" s="148" t="s">
        <v>368</v>
      </c>
      <c r="C844" s="149"/>
      <c r="D844" s="149"/>
      <c r="E844" s="149"/>
      <c r="F844" s="259">
        <f>F845+F852+F874</f>
        <v>70760.7</v>
      </c>
      <c r="G844" s="259">
        <f>G845+G852+G874</f>
        <v>26050.699999999997</v>
      </c>
      <c r="H844" s="260">
        <f t="shared" si="352"/>
        <v>36.815209572545207</v>
      </c>
      <c r="I844" s="139"/>
      <c r="J844" s="129"/>
      <c r="K844" s="129"/>
    </row>
    <row r="845" spans="1:11" x14ac:dyDescent="0.2">
      <c r="A845" s="234" t="s">
        <v>128</v>
      </c>
      <c r="B845" s="185" t="s">
        <v>220</v>
      </c>
      <c r="C845" s="149"/>
      <c r="D845" s="149"/>
      <c r="E845" s="149"/>
      <c r="F845" s="259">
        <f>F846</f>
        <v>12245</v>
      </c>
      <c r="G845" s="259">
        <f t="shared" ref="G845" si="355">G846</f>
        <v>2080.5</v>
      </c>
      <c r="H845" s="260">
        <f t="shared" si="352"/>
        <v>16.990608411596568</v>
      </c>
      <c r="I845" s="139"/>
      <c r="J845" s="129"/>
      <c r="K845" s="129"/>
    </row>
    <row r="846" spans="1:11" x14ac:dyDescent="0.2">
      <c r="A846" s="153" t="s">
        <v>583</v>
      </c>
      <c r="B846" s="185" t="s">
        <v>220</v>
      </c>
      <c r="C846" s="154" t="s">
        <v>150</v>
      </c>
      <c r="D846" s="174"/>
      <c r="E846" s="174"/>
      <c r="F846" s="259">
        <f>F847</f>
        <v>12245</v>
      </c>
      <c r="G846" s="259">
        <f t="shared" ref="G846" si="356">G847</f>
        <v>2080.5</v>
      </c>
      <c r="H846" s="260">
        <f t="shared" si="352"/>
        <v>16.990608411596568</v>
      </c>
      <c r="I846" s="139"/>
      <c r="J846" s="129"/>
      <c r="K846" s="129"/>
    </row>
    <row r="847" spans="1:11" x14ac:dyDescent="0.2">
      <c r="A847" s="153" t="s">
        <v>598</v>
      </c>
      <c r="B847" s="185" t="s">
        <v>220</v>
      </c>
      <c r="C847" s="154" t="s">
        <v>151</v>
      </c>
      <c r="D847" s="155"/>
      <c r="E847" s="155"/>
      <c r="F847" s="259">
        <f>F848</f>
        <v>12245</v>
      </c>
      <c r="G847" s="259">
        <f t="shared" ref="G847" si="357">G848</f>
        <v>2080.5</v>
      </c>
      <c r="H847" s="260">
        <f t="shared" si="352"/>
        <v>16.990608411596568</v>
      </c>
      <c r="I847" s="139"/>
      <c r="J847" s="129"/>
      <c r="K847" s="129"/>
    </row>
    <row r="848" spans="1:11" ht="25.5" x14ac:dyDescent="0.2">
      <c r="A848" s="153" t="s">
        <v>599</v>
      </c>
      <c r="B848" s="185" t="s">
        <v>220</v>
      </c>
      <c r="C848" s="154" t="s">
        <v>600</v>
      </c>
      <c r="D848" s="172"/>
      <c r="E848" s="172"/>
      <c r="F848" s="259">
        <f t="shared" ref="F848:G850" si="358">F849</f>
        <v>12245</v>
      </c>
      <c r="G848" s="259">
        <f t="shared" si="358"/>
        <v>2080.5</v>
      </c>
      <c r="H848" s="260">
        <f t="shared" si="352"/>
        <v>16.990608411596568</v>
      </c>
      <c r="I848" s="139"/>
      <c r="J848" s="129"/>
      <c r="K848" s="129"/>
    </row>
    <row r="849" spans="1:11" ht="25.5" x14ac:dyDescent="0.2">
      <c r="A849" s="194" t="s">
        <v>367</v>
      </c>
      <c r="B849" s="186" t="s">
        <v>220</v>
      </c>
      <c r="C849" s="160" t="s">
        <v>601</v>
      </c>
      <c r="D849" s="163"/>
      <c r="E849" s="163"/>
      <c r="F849" s="261">
        <f t="shared" si="358"/>
        <v>12245</v>
      </c>
      <c r="G849" s="261">
        <f t="shared" si="358"/>
        <v>2080.5</v>
      </c>
      <c r="H849" s="262">
        <f t="shared" si="352"/>
        <v>16.990608411596568</v>
      </c>
      <c r="I849" s="139"/>
      <c r="J849" s="129"/>
      <c r="K849" s="129"/>
    </row>
    <row r="850" spans="1:11" x14ac:dyDescent="0.2">
      <c r="A850" s="162" t="s">
        <v>113</v>
      </c>
      <c r="B850" s="186" t="s">
        <v>220</v>
      </c>
      <c r="C850" s="160" t="s">
        <v>601</v>
      </c>
      <c r="D850" s="163" t="s">
        <v>114</v>
      </c>
      <c r="E850" s="163"/>
      <c r="F850" s="261">
        <f t="shared" si="358"/>
        <v>12245</v>
      </c>
      <c r="G850" s="261">
        <f t="shared" si="358"/>
        <v>2080.5</v>
      </c>
      <c r="H850" s="262">
        <f t="shared" si="352"/>
        <v>16.990608411596568</v>
      </c>
      <c r="I850" s="139"/>
      <c r="J850" s="129"/>
      <c r="K850" s="129"/>
    </row>
    <row r="851" spans="1:11" x14ac:dyDescent="0.2">
      <c r="A851" s="162" t="s">
        <v>131</v>
      </c>
      <c r="B851" s="186" t="s">
        <v>220</v>
      </c>
      <c r="C851" s="160" t="s">
        <v>601</v>
      </c>
      <c r="D851" s="163">
        <v>310</v>
      </c>
      <c r="E851" s="163">
        <v>900100</v>
      </c>
      <c r="F851" s="261">
        <v>12245</v>
      </c>
      <c r="G851" s="261">
        <v>2080.5</v>
      </c>
      <c r="H851" s="262">
        <f t="shared" si="352"/>
        <v>16.990608411596568</v>
      </c>
      <c r="I851" s="139"/>
      <c r="J851" s="129"/>
      <c r="K851" s="129"/>
    </row>
    <row r="852" spans="1:11" x14ac:dyDescent="0.2">
      <c r="A852" s="234" t="s">
        <v>129</v>
      </c>
      <c r="B852" s="185" t="s">
        <v>221</v>
      </c>
      <c r="C852" s="149"/>
      <c r="D852" s="149"/>
      <c r="E852" s="149"/>
      <c r="F852" s="259">
        <f>F853+F859+F868</f>
        <v>12409</v>
      </c>
      <c r="G852" s="259">
        <f t="shared" ref="G852" si="359">G853+G859+G868</f>
        <v>7221.6</v>
      </c>
      <c r="H852" s="260">
        <f t="shared" si="352"/>
        <v>58.196470303811751</v>
      </c>
      <c r="I852" s="139"/>
      <c r="J852" s="129"/>
      <c r="K852" s="129"/>
    </row>
    <row r="853" spans="1:11" x14ac:dyDescent="0.2">
      <c r="A853" s="214" t="s">
        <v>369</v>
      </c>
      <c r="B853" s="185" t="s">
        <v>221</v>
      </c>
      <c r="C853" s="199" t="s">
        <v>147</v>
      </c>
      <c r="D853" s="166"/>
      <c r="E853" s="166"/>
      <c r="F853" s="259">
        <f>F854</f>
        <v>5280</v>
      </c>
      <c r="G853" s="259">
        <f t="shared" ref="G853" si="360">G854</f>
        <v>574</v>
      </c>
      <c r="H853" s="260">
        <f t="shared" si="352"/>
        <v>10.871212121212121</v>
      </c>
      <c r="I853" s="139"/>
      <c r="J853" s="129"/>
      <c r="K853" s="129"/>
    </row>
    <row r="854" spans="1:11" ht="25.5" x14ac:dyDescent="0.2">
      <c r="A854" s="175" t="s">
        <v>370</v>
      </c>
      <c r="B854" s="185" t="s">
        <v>221</v>
      </c>
      <c r="C854" s="199" t="s">
        <v>373</v>
      </c>
      <c r="D854" s="174"/>
      <c r="E854" s="174"/>
      <c r="F854" s="259">
        <f t="shared" ref="F854:G857" si="361">F855</f>
        <v>5280</v>
      </c>
      <c r="G854" s="259">
        <f t="shared" si="361"/>
        <v>574</v>
      </c>
      <c r="H854" s="260">
        <f t="shared" si="352"/>
        <v>10.871212121212121</v>
      </c>
      <c r="I854" s="139"/>
      <c r="J854" s="129"/>
      <c r="K854" s="129"/>
    </row>
    <row r="855" spans="1:11" ht="25.5" x14ac:dyDescent="0.2">
      <c r="A855" s="178" t="s">
        <v>371</v>
      </c>
      <c r="B855" s="185" t="s">
        <v>221</v>
      </c>
      <c r="C855" s="202" t="s">
        <v>589</v>
      </c>
      <c r="D855" s="174"/>
      <c r="E855" s="174"/>
      <c r="F855" s="259">
        <f t="shared" si="361"/>
        <v>5280</v>
      </c>
      <c r="G855" s="259">
        <f t="shared" si="361"/>
        <v>574</v>
      </c>
      <c r="H855" s="260">
        <f t="shared" si="352"/>
        <v>10.871212121212121</v>
      </c>
      <c r="I855" s="139"/>
      <c r="J855" s="129"/>
      <c r="K855" s="129"/>
    </row>
    <row r="856" spans="1:11" ht="51" x14ac:dyDescent="0.2">
      <c r="A856" s="188" t="s">
        <v>591</v>
      </c>
      <c r="B856" s="186" t="s">
        <v>221</v>
      </c>
      <c r="C856" s="251" t="s">
        <v>590</v>
      </c>
      <c r="D856" s="252"/>
      <c r="E856" s="252"/>
      <c r="F856" s="261">
        <f t="shared" si="361"/>
        <v>5280</v>
      </c>
      <c r="G856" s="261">
        <f t="shared" si="361"/>
        <v>574</v>
      </c>
      <c r="H856" s="262">
        <f t="shared" si="352"/>
        <v>10.871212121212121</v>
      </c>
      <c r="I856" s="139"/>
      <c r="J856" s="129"/>
      <c r="K856" s="129"/>
    </row>
    <row r="857" spans="1:11" x14ac:dyDescent="0.2">
      <c r="A857" s="162" t="s">
        <v>113</v>
      </c>
      <c r="B857" s="186" t="s">
        <v>221</v>
      </c>
      <c r="C857" s="251" t="s">
        <v>590</v>
      </c>
      <c r="D857" s="163" t="s">
        <v>114</v>
      </c>
      <c r="E857" s="252"/>
      <c r="F857" s="261">
        <f t="shared" si="361"/>
        <v>5280</v>
      </c>
      <c r="G857" s="261">
        <f t="shared" si="361"/>
        <v>574</v>
      </c>
      <c r="H857" s="262">
        <f t="shared" si="352"/>
        <v>10.871212121212121</v>
      </c>
      <c r="I857" s="139"/>
      <c r="J857" s="129"/>
      <c r="K857" s="129"/>
    </row>
    <row r="858" spans="1:11" ht="25.5" x14ac:dyDescent="0.2">
      <c r="A858" s="162" t="s">
        <v>115</v>
      </c>
      <c r="B858" s="186" t="s">
        <v>221</v>
      </c>
      <c r="C858" s="251" t="s">
        <v>590</v>
      </c>
      <c r="D858" s="163" t="s">
        <v>116</v>
      </c>
      <c r="E858" s="163">
        <v>900100</v>
      </c>
      <c r="F858" s="261">
        <v>5280</v>
      </c>
      <c r="G858" s="261">
        <v>574</v>
      </c>
      <c r="H858" s="262">
        <f t="shared" si="352"/>
        <v>10.871212121212121</v>
      </c>
      <c r="I858" s="139"/>
      <c r="J858" s="129"/>
      <c r="K858" s="129"/>
    </row>
    <row r="859" spans="1:11" x14ac:dyDescent="0.2">
      <c r="A859" s="234" t="s">
        <v>366</v>
      </c>
      <c r="B859" s="185" t="s">
        <v>221</v>
      </c>
      <c r="C859" s="154" t="s">
        <v>150</v>
      </c>
      <c r="D859" s="149"/>
      <c r="E859" s="149"/>
      <c r="F859" s="259">
        <f>F860</f>
        <v>480</v>
      </c>
      <c r="G859" s="259">
        <f t="shared" ref="G859" si="362">G860</f>
        <v>0</v>
      </c>
      <c r="H859" s="260">
        <f t="shared" si="352"/>
        <v>0</v>
      </c>
      <c r="I859" s="139"/>
      <c r="J859" s="129"/>
      <c r="K859" s="129"/>
    </row>
    <row r="860" spans="1:11" ht="25.5" x14ac:dyDescent="0.2">
      <c r="A860" s="153" t="s">
        <v>605</v>
      </c>
      <c r="B860" s="186" t="s">
        <v>221</v>
      </c>
      <c r="C860" s="154" t="s">
        <v>607</v>
      </c>
      <c r="D860" s="155"/>
      <c r="E860" s="155"/>
      <c r="F860" s="259">
        <f t="shared" ref="F860:G863" si="363">F861</f>
        <v>480</v>
      </c>
      <c r="G860" s="259">
        <f t="shared" si="363"/>
        <v>0</v>
      </c>
      <c r="H860" s="260">
        <f t="shared" si="352"/>
        <v>0</v>
      </c>
      <c r="I860" s="139"/>
      <c r="J860" s="129"/>
      <c r="K860" s="129"/>
    </row>
    <row r="861" spans="1:11" ht="25.5" x14ac:dyDescent="0.2">
      <c r="A861" s="167" t="s">
        <v>606</v>
      </c>
      <c r="B861" s="186" t="s">
        <v>221</v>
      </c>
      <c r="C861" s="154" t="s">
        <v>608</v>
      </c>
      <c r="D861" s="157"/>
      <c r="E861" s="157"/>
      <c r="F861" s="259">
        <f>F862+F865</f>
        <v>480</v>
      </c>
      <c r="G861" s="259">
        <f t="shared" ref="G861" si="364">G862+G865</f>
        <v>0</v>
      </c>
      <c r="H861" s="260">
        <f t="shared" si="352"/>
        <v>0</v>
      </c>
      <c r="I861" s="139"/>
      <c r="J861" s="129"/>
      <c r="K861" s="129"/>
    </row>
    <row r="862" spans="1:11" ht="25.5" x14ac:dyDescent="0.2">
      <c r="A862" s="194" t="s">
        <v>372</v>
      </c>
      <c r="B862" s="186" t="s">
        <v>221</v>
      </c>
      <c r="C862" s="160" t="s">
        <v>609</v>
      </c>
      <c r="D862" s="184"/>
      <c r="E862" s="184"/>
      <c r="F862" s="261">
        <f t="shared" si="363"/>
        <v>420</v>
      </c>
      <c r="G862" s="261">
        <f t="shared" si="363"/>
        <v>0</v>
      </c>
      <c r="H862" s="262">
        <f t="shared" si="352"/>
        <v>0</v>
      </c>
      <c r="I862" s="139"/>
      <c r="J862" s="129"/>
      <c r="K862" s="129"/>
    </row>
    <row r="863" spans="1:11" ht="25.5" x14ac:dyDescent="0.2">
      <c r="A863" s="162" t="s">
        <v>83</v>
      </c>
      <c r="B863" s="186" t="s">
        <v>221</v>
      </c>
      <c r="C863" s="160" t="s">
        <v>609</v>
      </c>
      <c r="D863" s="163" t="s">
        <v>84</v>
      </c>
      <c r="E863" s="163"/>
      <c r="F863" s="261">
        <f t="shared" si="363"/>
        <v>420</v>
      </c>
      <c r="G863" s="261">
        <f t="shared" si="363"/>
        <v>0</v>
      </c>
      <c r="H863" s="262">
        <f t="shared" si="352"/>
        <v>0</v>
      </c>
      <c r="I863" s="139"/>
      <c r="J863" s="129"/>
      <c r="K863" s="129"/>
    </row>
    <row r="864" spans="1:11" ht="25.5" x14ac:dyDescent="0.2">
      <c r="A864" s="162" t="s">
        <v>125</v>
      </c>
      <c r="B864" s="186" t="s">
        <v>221</v>
      </c>
      <c r="C864" s="160" t="s">
        <v>609</v>
      </c>
      <c r="D864" s="163" t="s">
        <v>126</v>
      </c>
      <c r="E864" s="163">
        <v>900100</v>
      </c>
      <c r="F864" s="261">
        <v>420</v>
      </c>
      <c r="G864" s="261">
        <v>0</v>
      </c>
      <c r="H864" s="262">
        <f t="shared" si="352"/>
        <v>0</v>
      </c>
      <c r="I864" s="139"/>
      <c r="J864" s="129"/>
      <c r="K864" s="129"/>
    </row>
    <row r="865" spans="1:11" ht="38.25" x14ac:dyDescent="0.2">
      <c r="A865" s="162" t="s">
        <v>802</v>
      </c>
      <c r="B865" s="186" t="s">
        <v>221</v>
      </c>
      <c r="C865" s="160" t="s">
        <v>775</v>
      </c>
      <c r="D865" s="163"/>
      <c r="E865" s="163"/>
      <c r="F865" s="261">
        <f>F866</f>
        <v>60</v>
      </c>
      <c r="G865" s="261">
        <f t="shared" ref="G865:G866" si="365">G866</f>
        <v>0</v>
      </c>
      <c r="H865" s="262">
        <f t="shared" si="352"/>
        <v>0</v>
      </c>
      <c r="I865" s="139"/>
      <c r="J865" s="129"/>
      <c r="K865" s="129"/>
    </row>
    <row r="866" spans="1:11" ht="25.5" x14ac:dyDescent="0.2">
      <c r="A866" s="162" t="s">
        <v>83</v>
      </c>
      <c r="B866" s="186" t="s">
        <v>221</v>
      </c>
      <c r="C866" s="160" t="s">
        <v>775</v>
      </c>
      <c r="D866" s="163" t="s">
        <v>84</v>
      </c>
      <c r="E866" s="163"/>
      <c r="F866" s="261">
        <f>F867</f>
        <v>60</v>
      </c>
      <c r="G866" s="261">
        <f t="shared" si="365"/>
        <v>0</v>
      </c>
      <c r="H866" s="262">
        <f t="shared" si="352"/>
        <v>0</v>
      </c>
      <c r="I866" s="139"/>
      <c r="J866" s="129"/>
      <c r="K866" s="129"/>
    </row>
    <row r="867" spans="1:11" ht="25.5" x14ac:dyDescent="0.2">
      <c r="A867" s="162" t="s">
        <v>125</v>
      </c>
      <c r="B867" s="186" t="s">
        <v>221</v>
      </c>
      <c r="C867" s="160" t="s">
        <v>775</v>
      </c>
      <c r="D867" s="163" t="s">
        <v>126</v>
      </c>
      <c r="E867" s="163">
        <v>900100</v>
      </c>
      <c r="F867" s="261">
        <v>60</v>
      </c>
      <c r="G867" s="261">
        <v>0</v>
      </c>
      <c r="H867" s="262">
        <f t="shared" si="352"/>
        <v>0</v>
      </c>
      <c r="I867" s="139"/>
      <c r="J867" s="129"/>
      <c r="K867" s="129"/>
    </row>
    <row r="868" spans="1:11" x14ac:dyDescent="0.2">
      <c r="A868" s="156" t="s">
        <v>651</v>
      </c>
      <c r="B868" s="185" t="s">
        <v>221</v>
      </c>
      <c r="C868" s="154" t="s">
        <v>143</v>
      </c>
      <c r="D868" s="163"/>
      <c r="E868" s="163"/>
      <c r="F868" s="259">
        <f>F869</f>
        <v>6649</v>
      </c>
      <c r="G868" s="259">
        <f t="shared" ref="G868" si="366">G869</f>
        <v>6647.6</v>
      </c>
      <c r="H868" s="260">
        <f t="shared" si="352"/>
        <v>99.978944202135665</v>
      </c>
      <c r="I868" s="139"/>
      <c r="J868" s="129"/>
      <c r="K868" s="129"/>
    </row>
    <row r="869" spans="1:11" ht="25.5" x14ac:dyDescent="0.2">
      <c r="A869" s="175" t="s">
        <v>657</v>
      </c>
      <c r="B869" s="185" t="s">
        <v>221</v>
      </c>
      <c r="C869" s="154" t="s">
        <v>454</v>
      </c>
      <c r="D869" s="163"/>
      <c r="E869" s="163"/>
      <c r="F869" s="259">
        <f>F870</f>
        <v>6649</v>
      </c>
      <c r="G869" s="259">
        <f t="shared" ref="G869:G870" si="367">G870</f>
        <v>6647.6</v>
      </c>
      <c r="H869" s="260">
        <f t="shared" si="352"/>
        <v>99.978944202135665</v>
      </c>
      <c r="I869" s="139"/>
      <c r="J869" s="129"/>
      <c r="K869" s="129"/>
    </row>
    <row r="870" spans="1:11" ht="38.25" x14ac:dyDescent="0.2">
      <c r="A870" s="175" t="s">
        <v>658</v>
      </c>
      <c r="B870" s="185" t="s">
        <v>221</v>
      </c>
      <c r="C870" s="154" t="s">
        <v>455</v>
      </c>
      <c r="D870" s="172"/>
      <c r="E870" s="172"/>
      <c r="F870" s="259">
        <f>F871</f>
        <v>6649</v>
      </c>
      <c r="G870" s="259">
        <f t="shared" si="367"/>
        <v>6647.6</v>
      </c>
      <c r="H870" s="260">
        <f t="shared" si="352"/>
        <v>99.978944202135665</v>
      </c>
      <c r="I870" s="139"/>
      <c r="J870" s="129"/>
      <c r="K870" s="129"/>
    </row>
    <row r="871" spans="1:11" ht="25.5" x14ac:dyDescent="0.2">
      <c r="A871" s="162" t="s">
        <v>453</v>
      </c>
      <c r="B871" s="186" t="s">
        <v>221</v>
      </c>
      <c r="C871" s="160" t="s">
        <v>456</v>
      </c>
      <c r="D871" s="163"/>
      <c r="E871" s="163"/>
      <c r="F871" s="261">
        <f>F872+F873</f>
        <v>6649</v>
      </c>
      <c r="G871" s="261">
        <f t="shared" ref="G871" si="368">G872+G873</f>
        <v>6647.6</v>
      </c>
      <c r="H871" s="262">
        <f t="shared" si="352"/>
        <v>99.978944202135665</v>
      </c>
      <c r="I871" s="139"/>
      <c r="J871" s="129"/>
      <c r="K871" s="129"/>
    </row>
    <row r="872" spans="1:11" ht="25.5" x14ac:dyDescent="0.2">
      <c r="A872" s="195" t="s">
        <v>115</v>
      </c>
      <c r="B872" s="186" t="s">
        <v>221</v>
      </c>
      <c r="C872" s="160" t="s">
        <v>456</v>
      </c>
      <c r="D872" s="181" t="s">
        <v>116</v>
      </c>
      <c r="E872" s="181" t="s">
        <v>375</v>
      </c>
      <c r="F872" s="261">
        <v>6582</v>
      </c>
      <c r="G872" s="261">
        <v>6581.1</v>
      </c>
      <c r="H872" s="262">
        <f t="shared" si="352"/>
        <v>99.986326344576128</v>
      </c>
      <c r="I872" s="139"/>
      <c r="J872" s="129"/>
      <c r="K872" s="129"/>
    </row>
    <row r="873" spans="1:11" ht="25.5" x14ac:dyDescent="0.2">
      <c r="A873" s="195" t="s">
        <v>115</v>
      </c>
      <c r="B873" s="186" t="s">
        <v>221</v>
      </c>
      <c r="C873" s="160" t="s">
        <v>456</v>
      </c>
      <c r="D873" s="181" t="s">
        <v>116</v>
      </c>
      <c r="E873" s="181" t="s">
        <v>236</v>
      </c>
      <c r="F873" s="261">
        <v>67</v>
      </c>
      <c r="G873" s="261">
        <v>66.5</v>
      </c>
      <c r="H873" s="262">
        <f t="shared" si="352"/>
        <v>99.253731343283576</v>
      </c>
      <c r="I873" s="139"/>
      <c r="J873" s="129"/>
      <c r="K873" s="129"/>
    </row>
    <row r="874" spans="1:11" x14ac:dyDescent="0.2">
      <c r="A874" s="235" t="s">
        <v>132</v>
      </c>
      <c r="B874" s="151" t="s">
        <v>222</v>
      </c>
      <c r="C874" s="152"/>
      <c r="D874" s="152"/>
      <c r="E874" s="152"/>
      <c r="F874" s="259">
        <f>F875+F882</f>
        <v>46106.7</v>
      </c>
      <c r="G874" s="259">
        <f t="shared" ref="G874" si="369">G875+G882</f>
        <v>16748.599999999999</v>
      </c>
      <c r="H874" s="260">
        <f t="shared" si="352"/>
        <v>36.325740076821802</v>
      </c>
      <c r="I874" s="139"/>
      <c r="J874" s="129"/>
      <c r="K874" s="129"/>
    </row>
    <row r="875" spans="1:11" x14ac:dyDescent="0.2">
      <c r="A875" s="201" t="s">
        <v>339</v>
      </c>
      <c r="B875" s="151" t="s">
        <v>222</v>
      </c>
      <c r="C875" s="202" t="s">
        <v>185</v>
      </c>
      <c r="D875" s="166"/>
      <c r="E875" s="166"/>
      <c r="F875" s="259">
        <f>F876</f>
        <v>15192</v>
      </c>
      <c r="G875" s="259">
        <f t="shared" ref="G875:G878" si="370">G876</f>
        <v>3700.8999999999996</v>
      </c>
      <c r="H875" s="260">
        <f t="shared" si="352"/>
        <v>24.360847814639282</v>
      </c>
      <c r="I875" s="139"/>
      <c r="J875" s="129"/>
      <c r="K875" s="129"/>
    </row>
    <row r="876" spans="1:11" x14ac:dyDescent="0.2">
      <c r="A876" s="203" t="s">
        <v>112</v>
      </c>
      <c r="B876" s="151" t="s">
        <v>222</v>
      </c>
      <c r="C876" s="204" t="s">
        <v>186</v>
      </c>
      <c r="D876" s="205"/>
      <c r="E876" s="205"/>
      <c r="F876" s="259">
        <f>F877</f>
        <v>15192</v>
      </c>
      <c r="G876" s="259">
        <f t="shared" si="370"/>
        <v>3700.8999999999996</v>
      </c>
      <c r="H876" s="260">
        <f t="shared" si="352"/>
        <v>24.360847814639282</v>
      </c>
      <c r="I876" s="139"/>
      <c r="J876" s="129"/>
      <c r="K876" s="129"/>
    </row>
    <row r="877" spans="1:11" ht="25.5" x14ac:dyDescent="0.2">
      <c r="A877" s="178" t="s">
        <v>511</v>
      </c>
      <c r="B877" s="151" t="s">
        <v>222</v>
      </c>
      <c r="C877" s="154" t="s">
        <v>514</v>
      </c>
      <c r="D877" s="157"/>
      <c r="E877" s="157"/>
      <c r="F877" s="259">
        <f>F878</f>
        <v>15192</v>
      </c>
      <c r="G877" s="259">
        <f t="shared" si="370"/>
        <v>3700.8999999999996</v>
      </c>
      <c r="H877" s="260">
        <f t="shared" si="352"/>
        <v>24.360847814639282</v>
      </c>
      <c r="I877" s="139"/>
      <c r="J877" s="129"/>
      <c r="K877" s="129"/>
    </row>
    <row r="878" spans="1:11" ht="51" x14ac:dyDescent="0.2">
      <c r="A878" s="188" t="s">
        <v>266</v>
      </c>
      <c r="B878" s="159" t="s">
        <v>222</v>
      </c>
      <c r="C878" s="160" t="s">
        <v>580</v>
      </c>
      <c r="D878" s="184"/>
      <c r="E878" s="184"/>
      <c r="F878" s="261">
        <f>F879</f>
        <v>15192</v>
      </c>
      <c r="G878" s="261">
        <f t="shared" si="370"/>
        <v>3700.8999999999996</v>
      </c>
      <c r="H878" s="262">
        <f t="shared" si="352"/>
        <v>24.360847814639282</v>
      </c>
      <c r="I878" s="139"/>
      <c r="J878" s="129"/>
      <c r="K878" s="129"/>
    </row>
    <row r="879" spans="1:11" ht="25.5" x14ac:dyDescent="0.2">
      <c r="A879" s="162" t="s">
        <v>83</v>
      </c>
      <c r="B879" s="159" t="s">
        <v>222</v>
      </c>
      <c r="C879" s="160" t="s">
        <v>580</v>
      </c>
      <c r="D879" s="163" t="s">
        <v>84</v>
      </c>
      <c r="E879" s="163"/>
      <c r="F879" s="261">
        <f>F880+F881</f>
        <v>15192</v>
      </c>
      <c r="G879" s="261">
        <f t="shared" ref="G879" si="371">G880+G881</f>
        <v>3700.8999999999996</v>
      </c>
      <c r="H879" s="262">
        <f t="shared" si="352"/>
        <v>24.360847814639282</v>
      </c>
      <c r="I879" s="139"/>
      <c r="J879" s="129"/>
      <c r="K879" s="129"/>
    </row>
    <row r="880" spans="1:11" x14ac:dyDescent="0.2">
      <c r="A880" s="162" t="s">
        <v>85</v>
      </c>
      <c r="B880" s="159" t="s">
        <v>222</v>
      </c>
      <c r="C880" s="160" t="s">
        <v>580</v>
      </c>
      <c r="D880" s="163" t="s">
        <v>86</v>
      </c>
      <c r="E880" s="163">
        <v>900303</v>
      </c>
      <c r="F880" s="261">
        <v>12485</v>
      </c>
      <c r="G880" s="261">
        <v>3110.1</v>
      </c>
      <c r="H880" s="262">
        <f t="shared" si="352"/>
        <v>24.910692831397675</v>
      </c>
      <c r="I880" s="139"/>
      <c r="J880" s="129"/>
      <c r="K880" s="129"/>
    </row>
    <row r="881" spans="1:11" x14ac:dyDescent="0.2">
      <c r="A881" s="162" t="s">
        <v>96</v>
      </c>
      <c r="B881" s="159" t="s">
        <v>222</v>
      </c>
      <c r="C881" s="160" t="s">
        <v>580</v>
      </c>
      <c r="D881" s="163" t="s">
        <v>97</v>
      </c>
      <c r="E881" s="163">
        <v>900303</v>
      </c>
      <c r="F881" s="261">
        <v>2707</v>
      </c>
      <c r="G881" s="261">
        <v>590.79999999999995</v>
      </c>
      <c r="H881" s="262">
        <f t="shared" si="352"/>
        <v>21.824898411525673</v>
      </c>
      <c r="I881" s="139"/>
      <c r="J881" s="129"/>
      <c r="K881" s="129"/>
    </row>
    <row r="882" spans="1:11" x14ac:dyDescent="0.2">
      <c r="A882" s="156" t="s">
        <v>651</v>
      </c>
      <c r="B882" s="151" t="s">
        <v>222</v>
      </c>
      <c r="C882" s="154" t="s">
        <v>143</v>
      </c>
      <c r="D882" s="181"/>
      <c r="E882" s="181"/>
      <c r="F882" s="259">
        <f>F893+F883</f>
        <v>30914.699999999997</v>
      </c>
      <c r="G882" s="259">
        <f t="shared" ref="G882" si="372">G893+G883</f>
        <v>13047.699999999999</v>
      </c>
      <c r="H882" s="260">
        <f t="shared" si="352"/>
        <v>42.205488004088672</v>
      </c>
      <c r="I882" s="139"/>
      <c r="J882" s="129"/>
      <c r="K882" s="129"/>
    </row>
    <row r="883" spans="1:11" x14ac:dyDescent="0.2">
      <c r="A883" s="156" t="s">
        <v>653</v>
      </c>
      <c r="B883" s="151" t="s">
        <v>222</v>
      </c>
      <c r="C883" s="154" t="s">
        <v>152</v>
      </c>
      <c r="D883" s="172"/>
      <c r="E883" s="172"/>
      <c r="F883" s="259">
        <f t="shared" ref="F883:G885" si="373">F884</f>
        <v>14911.699999999999</v>
      </c>
      <c r="G883" s="259">
        <f t="shared" si="373"/>
        <v>13047.699999999999</v>
      </c>
      <c r="H883" s="260">
        <f t="shared" si="352"/>
        <v>87.499748519618819</v>
      </c>
      <c r="I883" s="139"/>
      <c r="J883" s="129"/>
      <c r="K883" s="129"/>
    </row>
    <row r="884" spans="1:11" ht="38.25" x14ac:dyDescent="0.2">
      <c r="A884" s="156" t="s">
        <v>654</v>
      </c>
      <c r="B884" s="151" t="s">
        <v>222</v>
      </c>
      <c r="C884" s="154" t="s">
        <v>153</v>
      </c>
      <c r="D884" s="172"/>
      <c r="E884" s="172"/>
      <c r="F884" s="259">
        <f>F885+F890</f>
        <v>14911.699999999999</v>
      </c>
      <c r="G884" s="259">
        <f t="shared" ref="G884" si="374">G885+G890</f>
        <v>13047.699999999999</v>
      </c>
      <c r="H884" s="260">
        <f t="shared" si="352"/>
        <v>87.499748519618819</v>
      </c>
      <c r="I884" s="139"/>
      <c r="J884" s="129"/>
      <c r="K884" s="129"/>
    </row>
    <row r="885" spans="1:11" x14ac:dyDescent="0.2">
      <c r="A885" s="212" t="s">
        <v>130</v>
      </c>
      <c r="B885" s="159" t="s">
        <v>222</v>
      </c>
      <c r="C885" s="160" t="s">
        <v>374</v>
      </c>
      <c r="D885" s="163"/>
      <c r="E885" s="163"/>
      <c r="F885" s="261">
        <f t="shared" si="373"/>
        <v>13047.699999999999</v>
      </c>
      <c r="G885" s="261">
        <f t="shared" si="373"/>
        <v>13047.699999999999</v>
      </c>
      <c r="H885" s="262">
        <f t="shared" si="352"/>
        <v>100</v>
      </c>
      <c r="I885" s="139"/>
      <c r="J885" s="129"/>
      <c r="K885" s="129"/>
    </row>
    <row r="886" spans="1:11" x14ac:dyDescent="0.2">
      <c r="A886" s="195" t="s">
        <v>113</v>
      </c>
      <c r="B886" s="159" t="s">
        <v>222</v>
      </c>
      <c r="C886" s="160" t="s">
        <v>374</v>
      </c>
      <c r="D886" s="181" t="s">
        <v>114</v>
      </c>
      <c r="E886" s="181"/>
      <c r="F886" s="261">
        <f>F888+F889+F887</f>
        <v>13047.699999999999</v>
      </c>
      <c r="G886" s="261">
        <f t="shared" ref="G886" si="375">G888+G889+G887</f>
        <v>13047.699999999999</v>
      </c>
      <c r="H886" s="262">
        <f t="shared" si="352"/>
        <v>100</v>
      </c>
      <c r="I886" s="139"/>
      <c r="J886" s="129"/>
      <c r="K886" s="129"/>
    </row>
    <row r="887" spans="1:11" ht="25.5" x14ac:dyDescent="0.2">
      <c r="A887" s="195" t="s">
        <v>115</v>
      </c>
      <c r="B887" s="159" t="s">
        <v>222</v>
      </c>
      <c r="C887" s="160" t="s">
        <v>374</v>
      </c>
      <c r="D887" s="181" t="s">
        <v>116</v>
      </c>
      <c r="E887" s="181" t="s">
        <v>396</v>
      </c>
      <c r="F887" s="261">
        <v>2111.9</v>
      </c>
      <c r="G887" s="261">
        <v>2111.9</v>
      </c>
      <c r="H887" s="262">
        <f t="shared" si="352"/>
        <v>100</v>
      </c>
      <c r="I887" s="139"/>
      <c r="J887" s="129"/>
      <c r="K887" s="129"/>
    </row>
    <row r="888" spans="1:11" ht="25.5" x14ac:dyDescent="0.2">
      <c r="A888" s="195" t="s">
        <v>115</v>
      </c>
      <c r="B888" s="159" t="s">
        <v>222</v>
      </c>
      <c r="C888" s="160" t="s">
        <v>374</v>
      </c>
      <c r="D888" s="181" t="s">
        <v>116</v>
      </c>
      <c r="E888" s="181" t="s">
        <v>375</v>
      </c>
      <c r="F888" s="261">
        <v>5467.9</v>
      </c>
      <c r="G888" s="261">
        <v>5467.9</v>
      </c>
      <c r="H888" s="262">
        <f t="shared" si="352"/>
        <v>100</v>
      </c>
      <c r="I888" s="139"/>
      <c r="J888" s="129"/>
      <c r="K888" s="129"/>
    </row>
    <row r="889" spans="1:11" ht="25.5" x14ac:dyDescent="0.2">
      <c r="A889" s="195" t="s">
        <v>115</v>
      </c>
      <c r="B889" s="159" t="s">
        <v>222</v>
      </c>
      <c r="C889" s="160" t="s">
        <v>374</v>
      </c>
      <c r="D889" s="181" t="s">
        <v>116</v>
      </c>
      <c r="E889" s="181" t="s">
        <v>236</v>
      </c>
      <c r="F889" s="261">
        <v>5467.9</v>
      </c>
      <c r="G889" s="261">
        <v>5467.9</v>
      </c>
      <c r="H889" s="262">
        <f t="shared" si="352"/>
        <v>100</v>
      </c>
      <c r="I889" s="139"/>
      <c r="J889" s="129"/>
      <c r="K889" s="129"/>
    </row>
    <row r="890" spans="1:11" ht="25.5" x14ac:dyDescent="0.2">
      <c r="A890" s="195" t="s">
        <v>452</v>
      </c>
      <c r="B890" s="159" t="s">
        <v>222</v>
      </c>
      <c r="C890" s="160" t="s">
        <v>451</v>
      </c>
      <c r="D890" s="181"/>
      <c r="E890" s="181"/>
      <c r="F890" s="261">
        <f>F891</f>
        <v>1864</v>
      </c>
      <c r="G890" s="261">
        <f t="shared" ref="G890:G891" si="376">G891</f>
        <v>0</v>
      </c>
      <c r="H890" s="262">
        <f t="shared" si="352"/>
        <v>0</v>
      </c>
      <c r="I890" s="139"/>
      <c r="J890" s="129"/>
      <c r="K890" s="129"/>
    </row>
    <row r="891" spans="1:11" x14ac:dyDescent="0.2">
      <c r="A891" s="195" t="s">
        <v>113</v>
      </c>
      <c r="B891" s="159" t="s">
        <v>222</v>
      </c>
      <c r="C891" s="160" t="s">
        <v>451</v>
      </c>
      <c r="D891" s="181" t="s">
        <v>114</v>
      </c>
      <c r="E891" s="181"/>
      <c r="F891" s="261">
        <f>F892</f>
        <v>1864</v>
      </c>
      <c r="G891" s="261">
        <f t="shared" si="376"/>
        <v>0</v>
      </c>
      <c r="H891" s="262">
        <f t="shared" si="352"/>
        <v>0</v>
      </c>
      <c r="I891" s="139"/>
      <c r="J891" s="129"/>
      <c r="K891" s="129"/>
    </row>
    <row r="892" spans="1:11" ht="25.5" x14ac:dyDescent="0.2">
      <c r="A892" s="195" t="s">
        <v>115</v>
      </c>
      <c r="B892" s="159" t="s">
        <v>222</v>
      </c>
      <c r="C892" s="160" t="s">
        <v>451</v>
      </c>
      <c r="D892" s="181" t="s">
        <v>116</v>
      </c>
      <c r="E892" s="181" t="s">
        <v>236</v>
      </c>
      <c r="F892" s="261">
        <v>1864</v>
      </c>
      <c r="G892" s="261">
        <v>0</v>
      </c>
      <c r="H892" s="262">
        <f t="shared" si="352"/>
        <v>0</v>
      </c>
      <c r="I892" s="139"/>
      <c r="J892" s="129"/>
      <c r="K892" s="129"/>
    </row>
    <row r="893" spans="1:11" ht="38.25" x14ac:dyDescent="0.2">
      <c r="A893" s="156" t="s">
        <v>655</v>
      </c>
      <c r="B893" s="151" t="s">
        <v>222</v>
      </c>
      <c r="C893" s="154" t="s">
        <v>377</v>
      </c>
      <c r="D893" s="172"/>
      <c r="E893" s="172"/>
      <c r="F893" s="259">
        <f t="shared" ref="F893:G896" si="377">F894</f>
        <v>16003</v>
      </c>
      <c r="G893" s="259">
        <f t="shared" si="377"/>
        <v>0</v>
      </c>
      <c r="H893" s="260">
        <f t="shared" si="352"/>
        <v>0</v>
      </c>
      <c r="I893" s="139"/>
      <c r="J893" s="129"/>
      <c r="K893" s="129"/>
    </row>
    <row r="894" spans="1:11" ht="51" x14ac:dyDescent="0.2">
      <c r="A894" s="156" t="s">
        <v>656</v>
      </c>
      <c r="B894" s="151" t="s">
        <v>222</v>
      </c>
      <c r="C894" s="154" t="s">
        <v>378</v>
      </c>
      <c r="D894" s="172"/>
      <c r="E894" s="172"/>
      <c r="F894" s="259">
        <f>F895</f>
        <v>16003</v>
      </c>
      <c r="G894" s="259">
        <f t="shared" si="377"/>
        <v>0</v>
      </c>
      <c r="H894" s="260">
        <f t="shared" si="352"/>
        <v>0</v>
      </c>
      <c r="I894" s="139"/>
      <c r="J894" s="129"/>
      <c r="K894" s="129"/>
    </row>
    <row r="895" spans="1:11" ht="51" x14ac:dyDescent="0.2">
      <c r="A895" s="212" t="s">
        <v>376</v>
      </c>
      <c r="B895" s="159" t="s">
        <v>222</v>
      </c>
      <c r="C895" s="160" t="s">
        <v>379</v>
      </c>
      <c r="D895" s="163"/>
      <c r="E895" s="163"/>
      <c r="F895" s="261">
        <f t="shared" si="377"/>
        <v>16003</v>
      </c>
      <c r="G895" s="261">
        <f t="shared" si="377"/>
        <v>0</v>
      </c>
      <c r="H895" s="262">
        <f t="shared" si="352"/>
        <v>0</v>
      </c>
      <c r="I895" s="139"/>
      <c r="J895" s="129"/>
      <c r="K895" s="129"/>
    </row>
    <row r="896" spans="1:11" ht="25.5" x14ac:dyDescent="0.2">
      <c r="A896" s="162" t="s">
        <v>102</v>
      </c>
      <c r="B896" s="159" t="s">
        <v>222</v>
      </c>
      <c r="C896" s="160" t="s">
        <v>379</v>
      </c>
      <c r="D896" s="163" t="s">
        <v>103</v>
      </c>
      <c r="E896" s="163"/>
      <c r="F896" s="261">
        <f t="shared" si="377"/>
        <v>16003</v>
      </c>
      <c r="G896" s="261">
        <f t="shared" si="377"/>
        <v>0</v>
      </c>
      <c r="H896" s="262">
        <f t="shared" si="352"/>
        <v>0</v>
      </c>
      <c r="I896" s="139"/>
      <c r="J896" s="129"/>
      <c r="K896" s="129"/>
    </row>
    <row r="897" spans="1:11" x14ac:dyDescent="0.2">
      <c r="A897" s="162" t="s">
        <v>104</v>
      </c>
      <c r="B897" s="159" t="s">
        <v>222</v>
      </c>
      <c r="C897" s="160" t="s">
        <v>379</v>
      </c>
      <c r="D897" s="163" t="s">
        <v>105</v>
      </c>
      <c r="E897" s="163">
        <v>900303</v>
      </c>
      <c r="F897" s="261">
        <v>16003</v>
      </c>
      <c r="G897" s="261">
        <v>0</v>
      </c>
      <c r="H897" s="262">
        <f t="shared" si="352"/>
        <v>0</v>
      </c>
      <c r="I897" s="139"/>
      <c r="J897" s="129"/>
      <c r="K897" s="129"/>
    </row>
    <row r="898" spans="1:11" x14ac:dyDescent="0.2">
      <c r="A898" s="147" t="s">
        <v>133</v>
      </c>
      <c r="B898" s="148" t="s">
        <v>380</v>
      </c>
      <c r="C898" s="148"/>
      <c r="D898" s="149"/>
      <c r="E898" s="149"/>
      <c r="F898" s="259">
        <f>F899+F920</f>
        <v>113051.5</v>
      </c>
      <c r="G898" s="259">
        <f>G899+G920</f>
        <v>27584.600000000002</v>
      </c>
      <c r="H898" s="260">
        <f t="shared" si="352"/>
        <v>24.400030074788926</v>
      </c>
      <c r="I898" s="139"/>
      <c r="J898" s="129"/>
      <c r="K898" s="129"/>
    </row>
    <row r="899" spans="1:11" x14ac:dyDescent="0.2">
      <c r="A899" s="150" t="s">
        <v>134</v>
      </c>
      <c r="B899" s="151" t="s">
        <v>223</v>
      </c>
      <c r="C899" s="159"/>
      <c r="D899" s="253"/>
      <c r="E899" s="253"/>
      <c r="F899" s="259">
        <f>F900+F914</f>
        <v>67801.5</v>
      </c>
      <c r="G899" s="259">
        <f>G900+G914</f>
        <v>16587.600000000002</v>
      </c>
      <c r="H899" s="260">
        <f t="shared" ref="H899:H956" si="378">G899/F899*100</f>
        <v>24.464945465808281</v>
      </c>
      <c r="I899" s="139"/>
      <c r="J899" s="129"/>
      <c r="K899" s="129"/>
    </row>
    <row r="900" spans="1:11" x14ac:dyDescent="0.2">
      <c r="A900" s="178" t="s">
        <v>484</v>
      </c>
      <c r="B900" s="151" t="s">
        <v>223</v>
      </c>
      <c r="C900" s="154" t="s">
        <v>166</v>
      </c>
      <c r="D900" s="174"/>
      <c r="E900" s="174"/>
      <c r="F900" s="259">
        <f>F901+F909</f>
        <v>67395.199999999997</v>
      </c>
      <c r="G900" s="259">
        <f>G901+G909</f>
        <v>16521.2</v>
      </c>
      <c r="H900" s="260">
        <f t="shared" si="378"/>
        <v>24.513911969991931</v>
      </c>
      <c r="I900" s="139"/>
      <c r="J900" s="129"/>
      <c r="K900" s="129"/>
    </row>
    <row r="901" spans="1:11" x14ac:dyDescent="0.2">
      <c r="A901" s="178" t="s">
        <v>327</v>
      </c>
      <c r="B901" s="151" t="s">
        <v>223</v>
      </c>
      <c r="C901" s="154" t="s">
        <v>328</v>
      </c>
      <c r="D901" s="155"/>
      <c r="E901" s="155"/>
      <c r="F901" s="259">
        <f>F902</f>
        <v>66745.2</v>
      </c>
      <c r="G901" s="259">
        <f t="shared" ref="G901" si="379">G902</f>
        <v>16382</v>
      </c>
      <c r="H901" s="260">
        <f t="shared" si="378"/>
        <v>24.544087065436919</v>
      </c>
      <c r="I901" s="139"/>
      <c r="J901" s="129"/>
      <c r="K901" s="129"/>
    </row>
    <row r="902" spans="1:11" ht="38.25" x14ac:dyDescent="0.2">
      <c r="A902" s="178" t="s">
        <v>485</v>
      </c>
      <c r="B902" s="151" t="s">
        <v>223</v>
      </c>
      <c r="C902" s="154" t="s">
        <v>331</v>
      </c>
      <c r="D902" s="157"/>
      <c r="E902" s="157"/>
      <c r="F902" s="259">
        <f>F903+F906</f>
        <v>66745.2</v>
      </c>
      <c r="G902" s="259">
        <f>G903+G906</f>
        <v>16382</v>
      </c>
      <c r="H902" s="260">
        <f t="shared" si="378"/>
        <v>24.544087065436919</v>
      </c>
      <c r="I902" s="173">
        <f>I903+I906</f>
        <v>0</v>
      </c>
      <c r="J902" s="129"/>
      <c r="K902" s="129"/>
    </row>
    <row r="903" spans="1:11" ht="25.5" x14ac:dyDescent="0.2">
      <c r="A903" s="188" t="s">
        <v>330</v>
      </c>
      <c r="B903" s="159" t="s">
        <v>223</v>
      </c>
      <c r="C903" s="160" t="s">
        <v>332</v>
      </c>
      <c r="D903" s="184"/>
      <c r="E903" s="184"/>
      <c r="F903" s="261">
        <f>F904</f>
        <v>66245.2</v>
      </c>
      <c r="G903" s="261">
        <f t="shared" ref="G903:G904" si="380">G904</f>
        <v>16289.7</v>
      </c>
      <c r="H903" s="262">
        <f t="shared" si="378"/>
        <v>24.590008030770534</v>
      </c>
      <c r="I903" s="139"/>
      <c r="J903" s="129"/>
      <c r="K903" s="129"/>
    </row>
    <row r="904" spans="1:11" ht="25.5" x14ac:dyDescent="0.2">
      <c r="A904" s="162" t="s">
        <v>83</v>
      </c>
      <c r="B904" s="159" t="s">
        <v>223</v>
      </c>
      <c r="C904" s="160" t="s">
        <v>332</v>
      </c>
      <c r="D904" s="163" t="s">
        <v>84</v>
      </c>
      <c r="E904" s="163"/>
      <c r="F904" s="261">
        <f>F905</f>
        <v>66245.2</v>
      </c>
      <c r="G904" s="261">
        <f t="shared" si="380"/>
        <v>16289.7</v>
      </c>
      <c r="H904" s="262">
        <f t="shared" si="378"/>
        <v>24.590008030770534</v>
      </c>
      <c r="I904" s="139"/>
      <c r="J904" s="129"/>
      <c r="K904" s="129"/>
    </row>
    <row r="905" spans="1:11" x14ac:dyDescent="0.2">
      <c r="A905" s="162" t="s">
        <v>96</v>
      </c>
      <c r="B905" s="159" t="s">
        <v>223</v>
      </c>
      <c r="C905" s="160" t="s">
        <v>332</v>
      </c>
      <c r="D905" s="163" t="s">
        <v>97</v>
      </c>
      <c r="E905" s="163">
        <v>900100</v>
      </c>
      <c r="F905" s="261">
        <v>66245.2</v>
      </c>
      <c r="G905" s="261">
        <v>16289.7</v>
      </c>
      <c r="H905" s="262">
        <f t="shared" si="378"/>
        <v>24.590008030770534</v>
      </c>
      <c r="I905" s="139"/>
      <c r="J905" s="129"/>
      <c r="K905" s="129"/>
    </row>
    <row r="906" spans="1:11" ht="25.5" x14ac:dyDescent="0.2">
      <c r="A906" s="188" t="s">
        <v>402</v>
      </c>
      <c r="B906" s="159" t="s">
        <v>223</v>
      </c>
      <c r="C906" s="160" t="s">
        <v>333</v>
      </c>
      <c r="D906" s="184"/>
      <c r="E906" s="184"/>
      <c r="F906" s="261">
        <f>F907</f>
        <v>500</v>
      </c>
      <c r="G906" s="261">
        <f t="shared" ref="G906" si="381">G907</f>
        <v>92.3</v>
      </c>
      <c r="H906" s="262">
        <f t="shared" si="378"/>
        <v>18.459999999999997</v>
      </c>
      <c r="I906" s="139"/>
      <c r="J906" s="129"/>
      <c r="K906" s="129"/>
    </row>
    <row r="907" spans="1:11" ht="25.5" x14ac:dyDescent="0.2">
      <c r="A907" s="162" t="s">
        <v>83</v>
      </c>
      <c r="B907" s="159" t="s">
        <v>223</v>
      </c>
      <c r="C907" s="160" t="s">
        <v>333</v>
      </c>
      <c r="D907" s="163" t="s">
        <v>84</v>
      </c>
      <c r="E907" s="163"/>
      <c r="F907" s="261">
        <f>F908</f>
        <v>500</v>
      </c>
      <c r="G907" s="261">
        <f t="shared" ref="G907" si="382">G908</f>
        <v>92.3</v>
      </c>
      <c r="H907" s="262">
        <f t="shared" si="378"/>
        <v>18.459999999999997</v>
      </c>
      <c r="I907" s="139"/>
      <c r="J907" s="129"/>
      <c r="K907" s="129"/>
    </row>
    <row r="908" spans="1:11" x14ac:dyDescent="0.2">
      <c r="A908" s="162" t="s">
        <v>96</v>
      </c>
      <c r="B908" s="159" t="s">
        <v>223</v>
      </c>
      <c r="C908" s="160" t="s">
        <v>333</v>
      </c>
      <c r="D908" s="163" t="s">
        <v>97</v>
      </c>
      <c r="E908" s="163">
        <v>900100</v>
      </c>
      <c r="F908" s="261">
        <v>500</v>
      </c>
      <c r="G908" s="261">
        <v>92.3</v>
      </c>
      <c r="H908" s="262">
        <f t="shared" si="378"/>
        <v>18.459999999999997</v>
      </c>
      <c r="I908" s="139"/>
      <c r="J908" s="129"/>
      <c r="K908" s="129"/>
    </row>
    <row r="909" spans="1:11" s="73" customFormat="1" x14ac:dyDescent="0.2">
      <c r="A909" s="175" t="s">
        <v>120</v>
      </c>
      <c r="B909" s="151" t="s">
        <v>223</v>
      </c>
      <c r="C909" s="154" t="s">
        <v>167</v>
      </c>
      <c r="D909" s="172"/>
      <c r="E909" s="172"/>
      <c r="F909" s="259">
        <f>F910</f>
        <v>650</v>
      </c>
      <c r="G909" s="259">
        <f t="shared" ref="G909:G911" si="383">G910</f>
        <v>139.19999999999999</v>
      </c>
      <c r="H909" s="260">
        <f t="shared" si="378"/>
        <v>21.415384615384614</v>
      </c>
      <c r="I909" s="250"/>
      <c r="J909" s="169"/>
      <c r="K909" s="169"/>
    </row>
    <row r="910" spans="1:11" ht="25.5" x14ac:dyDescent="0.2">
      <c r="A910" s="162" t="s">
        <v>346</v>
      </c>
      <c r="B910" s="159" t="s">
        <v>223</v>
      </c>
      <c r="C910" s="154" t="s">
        <v>189</v>
      </c>
      <c r="D910" s="163"/>
      <c r="E910" s="163"/>
      <c r="F910" s="261">
        <f>F911</f>
        <v>650</v>
      </c>
      <c r="G910" s="261">
        <f t="shared" si="383"/>
        <v>139.19999999999999</v>
      </c>
      <c r="H910" s="260">
        <f t="shared" si="378"/>
        <v>21.415384615384614</v>
      </c>
      <c r="I910" s="139"/>
      <c r="J910" s="129"/>
      <c r="K910" s="129"/>
    </row>
    <row r="911" spans="1:11" ht="25.5" x14ac:dyDescent="0.2">
      <c r="A911" s="162" t="s">
        <v>402</v>
      </c>
      <c r="B911" s="159" t="s">
        <v>223</v>
      </c>
      <c r="C911" s="160" t="s">
        <v>491</v>
      </c>
      <c r="D911" s="163"/>
      <c r="E911" s="163"/>
      <c r="F911" s="261">
        <f>F912</f>
        <v>650</v>
      </c>
      <c r="G911" s="261">
        <f t="shared" si="383"/>
        <v>139.19999999999999</v>
      </c>
      <c r="H911" s="262">
        <f t="shared" si="378"/>
        <v>21.415384615384614</v>
      </c>
      <c r="I911" s="139"/>
      <c r="J911" s="129"/>
      <c r="K911" s="129"/>
    </row>
    <row r="912" spans="1:11" ht="25.5" x14ac:dyDescent="0.2">
      <c r="A912" s="162" t="s">
        <v>67</v>
      </c>
      <c r="B912" s="159" t="s">
        <v>223</v>
      </c>
      <c r="C912" s="160" t="s">
        <v>491</v>
      </c>
      <c r="D912" s="163" t="s">
        <v>68</v>
      </c>
      <c r="E912" s="163"/>
      <c r="F912" s="261">
        <f>F913</f>
        <v>650</v>
      </c>
      <c r="G912" s="261">
        <f t="shared" ref="G912" si="384">G913</f>
        <v>139.19999999999999</v>
      </c>
      <c r="H912" s="262">
        <f t="shared" si="378"/>
        <v>21.415384615384614</v>
      </c>
      <c r="I912" s="139"/>
      <c r="J912" s="129"/>
      <c r="K912" s="129"/>
    </row>
    <row r="913" spans="1:11" ht="25.5" x14ac:dyDescent="0.2">
      <c r="A913" s="162" t="s">
        <v>69</v>
      </c>
      <c r="B913" s="159" t="s">
        <v>223</v>
      </c>
      <c r="C913" s="160" t="s">
        <v>491</v>
      </c>
      <c r="D913" s="163" t="s">
        <v>70</v>
      </c>
      <c r="E913" s="163">
        <v>900100</v>
      </c>
      <c r="F913" s="261">
        <v>650</v>
      </c>
      <c r="G913" s="261">
        <v>139.19999999999999</v>
      </c>
      <c r="H913" s="262">
        <f t="shared" si="378"/>
        <v>21.415384615384614</v>
      </c>
      <c r="I913" s="139"/>
      <c r="J913" s="129"/>
      <c r="K913" s="129"/>
    </row>
    <row r="914" spans="1:11" ht="25.5" x14ac:dyDescent="0.2">
      <c r="A914" s="156" t="s">
        <v>596</v>
      </c>
      <c r="B914" s="151" t="s">
        <v>223</v>
      </c>
      <c r="C914" s="202" t="s">
        <v>381</v>
      </c>
      <c r="D914" s="172"/>
      <c r="E914" s="172"/>
      <c r="F914" s="259">
        <f t="shared" ref="F914:G914" si="385">F915</f>
        <v>406.3</v>
      </c>
      <c r="G914" s="259">
        <f t="shared" si="385"/>
        <v>66.400000000000006</v>
      </c>
      <c r="H914" s="260">
        <f t="shared" si="378"/>
        <v>16.342603987201578</v>
      </c>
      <c r="I914" s="139"/>
      <c r="J914" s="129"/>
      <c r="K914" s="129"/>
    </row>
    <row r="915" spans="1:11" ht="25.5" x14ac:dyDescent="0.2">
      <c r="A915" s="156" t="s">
        <v>597</v>
      </c>
      <c r="B915" s="151" t="s">
        <v>223</v>
      </c>
      <c r="C915" s="202" t="s">
        <v>382</v>
      </c>
      <c r="D915" s="172"/>
      <c r="E915" s="172"/>
      <c r="F915" s="259">
        <f>J914+F916</f>
        <v>406.3</v>
      </c>
      <c r="G915" s="259">
        <f>K914+G916</f>
        <v>66.400000000000006</v>
      </c>
      <c r="H915" s="260">
        <f t="shared" si="378"/>
        <v>16.342603987201578</v>
      </c>
      <c r="I915" s="139"/>
      <c r="J915" s="129"/>
      <c r="K915" s="129"/>
    </row>
    <row r="916" spans="1:11" ht="25.5" x14ac:dyDescent="0.2">
      <c r="A916" s="175" t="s">
        <v>793</v>
      </c>
      <c r="B916" s="159" t="s">
        <v>223</v>
      </c>
      <c r="C916" s="251" t="s">
        <v>808</v>
      </c>
      <c r="D916" s="163"/>
      <c r="E916" s="163"/>
      <c r="F916" s="259">
        <f>F917</f>
        <v>406.3</v>
      </c>
      <c r="G916" s="259">
        <f>G917</f>
        <v>66.400000000000006</v>
      </c>
      <c r="H916" s="262">
        <f t="shared" si="378"/>
        <v>16.342603987201578</v>
      </c>
      <c r="I916" s="139"/>
      <c r="J916" s="129"/>
      <c r="K916" s="129"/>
    </row>
    <row r="917" spans="1:11" ht="25.5" x14ac:dyDescent="0.2">
      <c r="A917" s="162" t="s">
        <v>807</v>
      </c>
      <c r="B917" s="159" t="s">
        <v>223</v>
      </c>
      <c r="C917" s="251" t="s">
        <v>808</v>
      </c>
      <c r="D917" s="163"/>
      <c r="E917" s="163"/>
      <c r="F917" s="261">
        <f>F918</f>
        <v>406.3</v>
      </c>
      <c r="G917" s="261">
        <f t="shared" ref="G917:G918" si="386">G918</f>
        <v>66.400000000000006</v>
      </c>
      <c r="H917" s="262">
        <f t="shared" si="378"/>
        <v>16.342603987201578</v>
      </c>
      <c r="I917" s="139"/>
      <c r="J917" s="129"/>
      <c r="K917" s="129"/>
    </row>
    <row r="918" spans="1:11" ht="25.5" x14ac:dyDescent="0.2">
      <c r="A918" s="162" t="s">
        <v>102</v>
      </c>
      <c r="B918" s="159" t="s">
        <v>223</v>
      </c>
      <c r="C918" s="251" t="s">
        <v>808</v>
      </c>
      <c r="D918" s="163">
        <v>400</v>
      </c>
      <c r="E918" s="163"/>
      <c r="F918" s="261">
        <f>F919</f>
        <v>406.3</v>
      </c>
      <c r="G918" s="261">
        <f t="shared" si="386"/>
        <v>66.400000000000006</v>
      </c>
      <c r="H918" s="262">
        <f t="shared" si="378"/>
        <v>16.342603987201578</v>
      </c>
      <c r="I918" s="139"/>
      <c r="J918" s="129"/>
      <c r="K918" s="129"/>
    </row>
    <row r="919" spans="1:11" x14ac:dyDescent="0.2">
      <c r="A919" s="162" t="s">
        <v>104</v>
      </c>
      <c r="B919" s="159" t="s">
        <v>223</v>
      </c>
      <c r="C919" s="251" t="s">
        <v>808</v>
      </c>
      <c r="D919" s="163">
        <v>410</v>
      </c>
      <c r="E919" s="163">
        <v>900100</v>
      </c>
      <c r="F919" s="261">
        <v>406.3</v>
      </c>
      <c r="G919" s="261">
        <v>66.400000000000006</v>
      </c>
      <c r="H919" s="262">
        <f t="shared" si="378"/>
        <v>16.342603987201578</v>
      </c>
      <c r="I919" s="139"/>
      <c r="J919" s="129"/>
      <c r="K919" s="129"/>
    </row>
    <row r="920" spans="1:11" x14ac:dyDescent="0.2">
      <c r="A920" s="235" t="s">
        <v>135</v>
      </c>
      <c r="B920" s="151" t="s">
        <v>224</v>
      </c>
      <c r="C920" s="160"/>
      <c r="D920" s="163"/>
      <c r="E920" s="163"/>
      <c r="F920" s="259">
        <f>F921</f>
        <v>45250</v>
      </c>
      <c r="G920" s="259">
        <f t="shared" ref="G920" si="387">G921</f>
        <v>10997</v>
      </c>
      <c r="H920" s="260">
        <f t="shared" si="378"/>
        <v>24.302762430939225</v>
      </c>
      <c r="I920" s="139"/>
      <c r="J920" s="129"/>
      <c r="K920" s="129"/>
    </row>
    <row r="921" spans="1:11" x14ac:dyDescent="0.2">
      <c r="A921" s="178" t="s">
        <v>326</v>
      </c>
      <c r="B921" s="151" t="s">
        <v>224</v>
      </c>
      <c r="C921" s="154" t="s">
        <v>166</v>
      </c>
      <c r="D921" s="163"/>
      <c r="E921" s="163"/>
      <c r="F921" s="259">
        <f>F922+F926</f>
        <v>45250</v>
      </c>
      <c r="G921" s="259">
        <f>G922+G926</f>
        <v>10997</v>
      </c>
      <c r="H921" s="260">
        <f t="shared" si="378"/>
        <v>24.302762430939225</v>
      </c>
      <c r="I921" s="139"/>
      <c r="J921" s="129"/>
      <c r="K921" s="129"/>
    </row>
    <row r="922" spans="1:11" x14ac:dyDescent="0.2">
      <c r="A922" s="178" t="s">
        <v>327</v>
      </c>
      <c r="B922" s="151" t="s">
        <v>224</v>
      </c>
      <c r="C922" s="154" t="s">
        <v>328</v>
      </c>
      <c r="D922" s="163"/>
      <c r="E922" s="163"/>
      <c r="F922" s="259">
        <f>F923</f>
        <v>250</v>
      </c>
      <c r="G922" s="259">
        <f t="shared" ref="G922:G924" si="388">G923</f>
        <v>139.6</v>
      </c>
      <c r="H922" s="260">
        <f t="shared" si="378"/>
        <v>55.84</v>
      </c>
      <c r="I922" s="139"/>
      <c r="J922" s="129"/>
      <c r="K922" s="129"/>
    </row>
    <row r="923" spans="1:11" ht="38.25" x14ac:dyDescent="0.2">
      <c r="A923" s="178" t="s">
        <v>329</v>
      </c>
      <c r="B923" s="151" t="s">
        <v>224</v>
      </c>
      <c r="C923" s="154" t="s">
        <v>331</v>
      </c>
      <c r="D923" s="163"/>
      <c r="E923" s="163"/>
      <c r="F923" s="259">
        <f>F924</f>
        <v>250</v>
      </c>
      <c r="G923" s="259">
        <f t="shared" si="388"/>
        <v>139.6</v>
      </c>
      <c r="H923" s="260">
        <f t="shared" si="378"/>
        <v>55.84</v>
      </c>
      <c r="I923" s="139"/>
      <c r="J923" s="129"/>
      <c r="K923" s="129"/>
    </row>
    <row r="924" spans="1:11" ht="25.5" x14ac:dyDescent="0.2">
      <c r="A924" s="162" t="s">
        <v>83</v>
      </c>
      <c r="B924" s="159" t="s">
        <v>224</v>
      </c>
      <c r="C924" s="160" t="s">
        <v>333</v>
      </c>
      <c r="D924" s="163" t="s">
        <v>84</v>
      </c>
      <c r="E924" s="163"/>
      <c r="F924" s="261">
        <f>F925</f>
        <v>250</v>
      </c>
      <c r="G924" s="261">
        <f t="shared" si="388"/>
        <v>139.6</v>
      </c>
      <c r="H924" s="262">
        <f t="shared" si="378"/>
        <v>55.84</v>
      </c>
      <c r="I924" s="139"/>
      <c r="J924" s="129"/>
      <c r="K924" s="129"/>
    </row>
    <row r="925" spans="1:11" x14ac:dyDescent="0.2">
      <c r="A925" s="162" t="s">
        <v>85</v>
      </c>
      <c r="B925" s="159" t="s">
        <v>224</v>
      </c>
      <c r="C925" s="160" t="s">
        <v>333</v>
      </c>
      <c r="D925" s="163" t="s">
        <v>86</v>
      </c>
      <c r="E925" s="163">
        <v>900100</v>
      </c>
      <c r="F925" s="261">
        <v>250</v>
      </c>
      <c r="G925" s="261">
        <v>139.6</v>
      </c>
      <c r="H925" s="262">
        <f t="shared" si="378"/>
        <v>55.84</v>
      </c>
      <c r="I925" s="139"/>
      <c r="J925" s="129"/>
      <c r="K925" s="129"/>
    </row>
    <row r="926" spans="1:11" x14ac:dyDescent="0.2">
      <c r="A926" s="178" t="s">
        <v>334</v>
      </c>
      <c r="B926" s="151" t="s">
        <v>224</v>
      </c>
      <c r="C926" s="154" t="s">
        <v>486</v>
      </c>
      <c r="D926" s="155"/>
      <c r="E926" s="155"/>
      <c r="F926" s="259">
        <f t="shared" ref="F926:G926" si="389">F927</f>
        <v>45000</v>
      </c>
      <c r="G926" s="259">
        <f t="shared" si="389"/>
        <v>10857.4</v>
      </c>
      <c r="H926" s="260">
        <f t="shared" si="378"/>
        <v>24.127555555555556</v>
      </c>
      <c r="I926" s="139"/>
      <c r="J926" s="129"/>
      <c r="K926" s="129"/>
    </row>
    <row r="927" spans="1:11" x14ac:dyDescent="0.2">
      <c r="A927" s="178" t="s">
        <v>489</v>
      </c>
      <c r="B927" s="151" t="s">
        <v>224</v>
      </c>
      <c r="C927" s="154" t="s">
        <v>487</v>
      </c>
      <c r="D927" s="157"/>
      <c r="E927" s="157"/>
      <c r="F927" s="259">
        <f>F928</f>
        <v>45000</v>
      </c>
      <c r="G927" s="259">
        <f>G928</f>
        <v>10857.4</v>
      </c>
      <c r="H927" s="260">
        <f t="shared" si="378"/>
        <v>24.127555555555556</v>
      </c>
      <c r="I927" s="139"/>
      <c r="J927" s="129"/>
      <c r="K927" s="129"/>
    </row>
    <row r="928" spans="1:11" ht="38.25" x14ac:dyDescent="0.2">
      <c r="A928" s="188" t="s">
        <v>490</v>
      </c>
      <c r="B928" s="159" t="s">
        <v>224</v>
      </c>
      <c r="C928" s="160" t="s">
        <v>488</v>
      </c>
      <c r="D928" s="184"/>
      <c r="E928" s="184"/>
      <c r="F928" s="261">
        <f t="shared" ref="F928:G929" si="390">F929</f>
        <v>45000</v>
      </c>
      <c r="G928" s="261">
        <f t="shared" si="390"/>
        <v>10857.4</v>
      </c>
      <c r="H928" s="262">
        <f t="shared" si="378"/>
        <v>24.127555555555556</v>
      </c>
      <c r="I928" s="139"/>
      <c r="J928" s="129"/>
      <c r="K928" s="129"/>
    </row>
    <row r="929" spans="1:11" ht="25.5" x14ac:dyDescent="0.2">
      <c r="A929" s="162" t="s">
        <v>83</v>
      </c>
      <c r="B929" s="159" t="s">
        <v>224</v>
      </c>
      <c r="C929" s="160" t="s">
        <v>488</v>
      </c>
      <c r="D929" s="163" t="s">
        <v>84</v>
      </c>
      <c r="E929" s="163"/>
      <c r="F929" s="261">
        <f t="shared" si="390"/>
        <v>45000</v>
      </c>
      <c r="G929" s="261">
        <f t="shared" si="390"/>
        <v>10857.4</v>
      </c>
      <c r="H929" s="262">
        <f t="shared" si="378"/>
        <v>24.127555555555556</v>
      </c>
      <c r="I929" s="139"/>
      <c r="J929" s="129"/>
      <c r="K929" s="129"/>
    </row>
    <row r="930" spans="1:11" x14ac:dyDescent="0.2">
      <c r="A930" s="162" t="s">
        <v>85</v>
      </c>
      <c r="B930" s="159" t="s">
        <v>224</v>
      </c>
      <c r="C930" s="160" t="s">
        <v>488</v>
      </c>
      <c r="D930" s="163" t="s">
        <v>86</v>
      </c>
      <c r="E930" s="163">
        <v>900100</v>
      </c>
      <c r="F930" s="261">
        <v>45000</v>
      </c>
      <c r="G930" s="261">
        <v>10857.4</v>
      </c>
      <c r="H930" s="262">
        <f t="shared" si="378"/>
        <v>24.127555555555556</v>
      </c>
      <c r="I930" s="139"/>
      <c r="J930" s="129"/>
      <c r="K930" s="129"/>
    </row>
    <row r="931" spans="1:11" x14ac:dyDescent="0.2">
      <c r="A931" s="175" t="s">
        <v>436</v>
      </c>
      <c r="B931" s="151" t="s">
        <v>434</v>
      </c>
      <c r="C931" s="160"/>
      <c r="D931" s="163"/>
      <c r="E931" s="163"/>
      <c r="F931" s="259">
        <f>F932</f>
        <v>23105.9</v>
      </c>
      <c r="G931" s="259">
        <f t="shared" ref="G931" si="391">G932</f>
        <v>3180.6000000000004</v>
      </c>
      <c r="H931" s="260">
        <f t="shared" si="378"/>
        <v>13.765315352355891</v>
      </c>
      <c r="I931" s="193">
        <f t="shared" ref="I931:I932" si="392">I932</f>
        <v>0</v>
      </c>
      <c r="J931" s="129"/>
      <c r="K931" s="129"/>
    </row>
    <row r="932" spans="1:11" x14ac:dyDescent="0.2">
      <c r="A932" s="175" t="s">
        <v>437</v>
      </c>
      <c r="B932" s="151" t="s">
        <v>435</v>
      </c>
      <c r="C932" s="160"/>
      <c r="D932" s="163"/>
      <c r="E932" s="163"/>
      <c r="F932" s="259">
        <f>F933+F939</f>
        <v>23105.9</v>
      </c>
      <c r="G932" s="259">
        <f>G933+G939</f>
        <v>3180.6000000000004</v>
      </c>
      <c r="H932" s="260">
        <f t="shared" si="378"/>
        <v>13.765315352355891</v>
      </c>
      <c r="I932" s="193">
        <f t="shared" si="392"/>
        <v>0</v>
      </c>
      <c r="J932" s="129"/>
      <c r="K932" s="129"/>
    </row>
    <row r="933" spans="1:11" ht="25.5" x14ac:dyDescent="0.2">
      <c r="A933" s="153" t="s">
        <v>674</v>
      </c>
      <c r="B933" s="151" t="s">
        <v>435</v>
      </c>
      <c r="C933" s="154" t="s">
        <v>175</v>
      </c>
      <c r="D933" s="163"/>
      <c r="E933" s="163"/>
      <c r="F933" s="259">
        <f>F934</f>
        <v>12105.9</v>
      </c>
      <c r="G933" s="259">
        <f t="shared" ref="G933" si="393">G934</f>
        <v>2525.8000000000002</v>
      </c>
      <c r="H933" s="260">
        <f t="shared" si="378"/>
        <v>20.864206709125305</v>
      </c>
      <c r="I933" s="139"/>
      <c r="J933" s="129"/>
      <c r="K933" s="129"/>
    </row>
    <row r="934" spans="1:11" x14ac:dyDescent="0.2">
      <c r="A934" s="175" t="s">
        <v>228</v>
      </c>
      <c r="B934" s="151" t="s">
        <v>435</v>
      </c>
      <c r="C934" s="154" t="s">
        <v>190</v>
      </c>
      <c r="D934" s="163"/>
      <c r="E934" s="163"/>
      <c r="F934" s="259">
        <f>F935</f>
        <v>12105.9</v>
      </c>
      <c r="G934" s="259">
        <f t="shared" ref="G934:I934" si="394">G935</f>
        <v>2525.8000000000002</v>
      </c>
      <c r="H934" s="260">
        <f t="shared" si="378"/>
        <v>20.864206709125305</v>
      </c>
      <c r="I934" s="193">
        <f t="shared" si="394"/>
        <v>0</v>
      </c>
      <c r="J934" s="129"/>
      <c r="K934" s="129"/>
    </row>
    <row r="935" spans="1:11" ht="25.5" x14ac:dyDescent="0.2">
      <c r="A935" s="156" t="s">
        <v>346</v>
      </c>
      <c r="B935" s="151" t="s">
        <v>435</v>
      </c>
      <c r="C935" s="154" t="s">
        <v>191</v>
      </c>
      <c r="D935" s="163"/>
      <c r="E935" s="163"/>
      <c r="F935" s="259">
        <f>F936</f>
        <v>12105.9</v>
      </c>
      <c r="G935" s="259">
        <f t="shared" ref="G935:G936" si="395">G936</f>
        <v>2525.8000000000002</v>
      </c>
      <c r="H935" s="260">
        <f t="shared" si="378"/>
        <v>20.864206709125305</v>
      </c>
      <c r="I935" s="139"/>
      <c r="J935" s="129"/>
      <c r="K935" s="129"/>
    </row>
    <row r="936" spans="1:11" ht="25.5" x14ac:dyDescent="0.2">
      <c r="A936" s="194" t="s">
        <v>260</v>
      </c>
      <c r="B936" s="159" t="s">
        <v>435</v>
      </c>
      <c r="C936" s="186" t="s">
        <v>262</v>
      </c>
      <c r="D936" s="184"/>
      <c r="E936" s="184"/>
      <c r="F936" s="261">
        <f>F937</f>
        <v>12105.9</v>
      </c>
      <c r="G936" s="261">
        <f t="shared" si="395"/>
        <v>2525.8000000000002</v>
      </c>
      <c r="H936" s="262">
        <f t="shared" si="378"/>
        <v>20.864206709125305</v>
      </c>
      <c r="I936" s="193">
        <f t="shared" ref="I936" si="396">I937</f>
        <v>0</v>
      </c>
      <c r="J936" s="129"/>
      <c r="K936" s="129"/>
    </row>
    <row r="937" spans="1:11" ht="38.25" x14ac:dyDescent="0.2">
      <c r="A937" s="162" t="s">
        <v>62</v>
      </c>
      <c r="B937" s="159" t="s">
        <v>435</v>
      </c>
      <c r="C937" s="186" t="s">
        <v>262</v>
      </c>
      <c r="D937" s="163" t="s">
        <v>63</v>
      </c>
      <c r="E937" s="163"/>
      <c r="F937" s="261">
        <f>F938</f>
        <v>12105.9</v>
      </c>
      <c r="G937" s="261">
        <f t="shared" ref="G937" si="397">G938</f>
        <v>2525.8000000000002</v>
      </c>
      <c r="H937" s="262">
        <f t="shared" si="378"/>
        <v>20.864206709125305</v>
      </c>
      <c r="I937" s="139"/>
      <c r="J937" s="129"/>
      <c r="K937" s="129"/>
    </row>
    <row r="938" spans="1:11" x14ac:dyDescent="0.2">
      <c r="A938" s="162" t="s">
        <v>81</v>
      </c>
      <c r="B938" s="159" t="s">
        <v>435</v>
      </c>
      <c r="C938" s="186" t="s">
        <v>262</v>
      </c>
      <c r="D938" s="163" t="s">
        <v>82</v>
      </c>
      <c r="E938" s="163">
        <v>900100</v>
      </c>
      <c r="F938" s="261">
        <v>12105.9</v>
      </c>
      <c r="G938" s="261">
        <v>2525.8000000000002</v>
      </c>
      <c r="H938" s="262">
        <f t="shared" si="378"/>
        <v>20.864206709125305</v>
      </c>
      <c r="I938" s="139"/>
      <c r="J938" s="129"/>
      <c r="K938" s="129"/>
    </row>
    <row r="939" spans="1:11" ht="38.25" x14ac:dyDescent="0.2">
      <c r="A939" s="178" t="s">
        <v>510</v>
      </c>
      <c r="B939" s="151" t="s">
        <v>435</v>
      </c>
      <c r="C939" s="154" t="s">
        <v>157</v>
      </c>
      <c r="D939" s="157"/>
      <c r="E939" s="157"/>
      <c r="F939" s="259">
        <f>F940</f>
        <v>11000</v>
      </c>
      <c r="G939" s="259">
        <f t="shared" ref="G939:G940" si="398">G940</f>
        <v>654.79999999999995</v>
      </c>
      <c r="H939" s="260">
        <f t="shared" si="378"/>
        <v>5.9527272727272722</v>
      </c>
      <c r="I939" s="139"/>
      <c r="J939" s="129"/>
      <c r="K939" s="129"/>
    </row>
    <row r="940" spans="1:11" ht="38.25" x14ac:dyDescent="0.2">
      <c r="A940" s="178" t="s">
        <v>628</v>
      </c>
      <c r="B940" s="151" t="s">
        <v>435</v>
      </c>
      <c r="C940" s="154" t="s">
        <v>158</v>
      </c>
      <c r="D940" s="157"/>
      <c r="E940" s="157"/>
      <c r="F940" s="259">
        <f>F941</f>
        <v>11000</v>
      </c>
      <c r="G940" s="259">
        <f t="shared" si="398"/>
        <v>654.79999999999995</v>
      </c>
      <c r="H940" s="260">
        <f t="shared" si="378"/>
        <v>5.9527272727272722</v>
      </c>
      <c r="I940" s="139"/>
      <c r="J940" s="129"/>
      <c r="K940" s="129"/>
    </row>
    <row r="941" spans="1:11" ht="25.5" x14ac:dyDescent="0.2">
      <c r="A941" s="187" t="s">
        <v>629</v>
      </c>
      <c r="B941" s="151" t="s">
        <v>435</v>
      </c>
      <c r="C941" s="154" t="s">
        <v>159</v>
      </c>
      <c r="D941" s="242"/>
      <c r="E941" s="242"/>
      <c r="F941" s="259">
        <f>F942+F945</f>
        <v>11000</v>
      </c>
      <c r="G941" s="259">
        <f t="shared" ref="G941" si="399">G942+G945</f>
        <v>654.79999999999995</v>
      </c>
      <c r="H941" s="260">
        <f t="shared" si="378"/>
        <v>5.9527272727272722</v>
      </c>
      <c r="I941" s="139"/>
      <c r="J941" s="129"/>
      <c r="K941" s="129"/>
    </row>
    <row r="942" spans="1:11" ht="102" x14ac:dyDescent="0.2">
      <c r="A942" s="188" t="s">
        <v>752</v>
      </c>
      <c r="B942" s="159" t="s">
        <v>435</v>
      </c>
      <c r="C942" s="186" t="s">
        <v>750</v>
      </c>
      <c r="D942" s="161"/>
      <c r="E942" s="161"/>
      <c r="F942" s="261">
        <f>F943</f>
        <v>7000</v>
      </c>
      <c r="G942" s="261">
        <f t="shared" ref="G942:G943" si="400">G943</f>
        <v>654.79999999999995</v>
      </c>
      <c r="H942" s="262">
        <f t="shared" si="378"/>
        <v>9.3542857142857141</v>
      </c>
      <c r="I942" s="139"/>
      <c r="J942" s="129"/>
      <c r="K942" s="129"/>
    </row>
    <row r="943" spans="1:11" ht="25.5" x14ac:dyDescent="0.2">
      <c r="A943" s="162" t="s">
        <v>67</v>
      </c>
      <c r="B943" s="159" t="s">
        <v>435</v>
      </c>
      <c r="C943" s="186" t="s">
        <v>750</v>
      </c>
      <c r="D943" s="163" t="s">
        <v>68</v>
      </c>
      <c r="E943" s="163"/>
      <c r="F943" s="261">
        <f>F944</f>
        <v>7000</v>
      </c>
      <c r="G943" s="261">
        <f t="shared" si="400"/>
        <v>654.79999999999995</v>
      </c>
      <c r="H943" s="262">
        <f t="shared" si="378"/>
        <v>9.3542857142857141</v>
      </c>
      <c r="I943" s="139"/>
      <c r="J943" s="129"/>
      <c r="K943" s="129"/>
    </row>
    <row r="944" spans="1:11" ht="25.5" x14ac:dyDescent="0.2">
      <c r="A944" s="162" t="s">
        <v>69</v>
      </c>
      <c r="B944" s="159" t="s">
        <v>435</v>
      </c>
      <c r="C944" s="186" t="s">
        <v>750</v>
      </c>
      <c r="D944" s="163" t="s">
        <v>70</v>
      </c>
      <c r="E944" s="163">
        <v>900100</v>
      </c>
      <c r="F944" s="261">
        <v>7000</v>
      </c>
      <c r="G944" s="261">
        <v>654.79999999999995</v>
      </c>
      <c r="H944" s="262">
        <f t="shared" si="378"/>
        <v>9.3542857142857141</v>
      </c>
      <c r="I944" s="139"/>
      <c r="J944" s="129"/>
      <c r="K944" s="129"/>
    </row>
    <row r="945" spans="1:11" ht="102" x14ac:dyDescent="0.2">
      <c r="A945" s="188" t="s">
        <v>753</v>
      </c>
      <c r="B945" s="159" t="s">
        <v>435</v>
      </c>
      <c r="C945" s="186" t="s">
        <v>751</v>
      </c>
      <c r="D945" s="161"/>
      <c r="E945" s="161"/>
      <c r="F945" s="261">
        <f>F946</f>
        <v>4000</v>
      </c>
      <c r="G945" s="261">
        <f t="shared" ref="G945:G946" si="401">G946</f>
        <v>0</v>
      </c>
      <c r="H945" s="262">
        <f t="shared" si="378"/>
        <v>0</v>
      </c>
      <c r="I945" s="139"/>
      <c r="J945" s="129"/>
      <c r="K945" s="129"/>
    </row>
    <row r="946" spans="1:11" ht="25.5" x14ac:dyDescent="0.2">
      <c r="A946" s="162" t="s">
        <v>67</v>
      </c>
      <c r="B946" s="159" t="s">
        <v>435</v>
      </c>
      <c r="C946" s="186" t="s">
        <v>751</v>
      </c>
      <c r="D946" s="163" t="s">
        <v>68</v>
      </c>
      <c r="E946" s="163"/>
      <c r="F946" s="261">
        <f>F947</f>
        <v>4000</v>
      </c>
      <c r="G946" s="261">
        <f t="shared" si="401"/>
        <v>0</v>
      </c>
      <c r="H946" s="262">
        <f t="shared" si="378"/>
        <v>0</v>
      </c>
      <c r="I946" s="139"/>
      <c r="J946" s="129"/>
      <c r="K946" s="129"/>
    </row>
    <row r="947" spans="1:11" ht="25.5" x14ac:dyDescent="0.2">
      <c r="A947" s="162" t="s">
        <v>69</v>
      </c>
      <c r="B947" s="159" t="s">
        <v>435</v>
      </c>
      <c r="C947" s="186" t="s">
        <v>751</v>
      </c>
      <c r="D947" s="163" t="s">
        <v>70</v>
      </c>
      <c r="E947" s="163">
        <v>900100</v>
      </c>
      <c r="F947" s="261">
        <v>4000</v>
      </c>
      <c r="G947" s="261">
        <v>0</v>
      </c>
      <c r="H947" s="262">
        <f t="shared" si="378"/>
        <v>0</v>
      </c>
      <c r="I947" s="139"/>
      <c r="J947" s="129"/>
      <c r="K947" s="129"/>
    </row>
    <row r="948" spans="1:11" ht="25.5" x14ac:dyDescent="0.2">
      <c r="A948" s="254" t="s">
        <v>501</v>
      </c>
      <c r="B948" s="151" t="s">
        <v>383</v>
      </c>
      <c r="C948" s="160"/>
      <c r="D948" s="163"/>
      <c r="E948" s="163"/>
      <c r="F948" s="259">
        <f>F949</f>
        <v>1000</v>
      </c>
      <c r="G948" s="259">
        <f t="shared" ref="G948:G950" si="402">G949</f>
        <v>0</v>
      </c>
      <c r="H948" s="260">
        <f t="shared" si="378"/>
        <v>0</v>
      </c>
      <c r="I948" s="139"/>
      <c r="J948" s="129"/>
      <c r="K948" s="129"/>
    </row>
    <row r="949" spans="1:11" x14ac:dyDescent="0.2">
      <c r="A949" s="235" t="s">
        <v>742</v>
      </c>
      <c r="B949" s="151" t="s">
        <v>225</v>
      </c>
      <c r="C949" s="160"/>
      <c r="D949" s="163"/>
      <c r="E949" s="163"/>
      <c r="F949" s="259">
        <f>F950</f>
        <v>1000</v>
      </c>
      <c r="G949" s="259">
        <f t="shared" si="402"/>
        <v>0</v>
      </c>
      <c r="H949" s="260">
        <f t="shared" si="378"/>
        <v>0</v>
      </c>
      <c r="I949" s="139"/>
      <c r="J949" s="129"/>
      <c r="K949" s="129"/>
    </row>
    <row r="950" spans="1:11" ht="25.5" x14ac:dyDescent="0.2">
      <c r="A950" s="153" t="s">
        <v>674</v>
      </c>
      <c r="B950" s="151" t="s">
        <v>225</v>
      </c>
      <c r="C950" s="154" t="s">
        <v>175</v>
      </c>
      <c r="D950" s="218"/>
      <c r="E950" s="218"/>
      <c r="F950" s="259">
        <f>F951</f>
        <v>1000</v>
      </c>
      <c r="G950" s="259">
        <f t="shared" si="402"/>
        <v>0</v>
      </c>
      <c r="H950" s="260">
        <f t="shared" si="378"/>
        <v>0</v>
      </c>
      <c r="I950" s="139"/>
      <c r="J950" s="129"/>
      <c r="K950" s="129"/>
    </row>
    <row r="951" spans="1:11" x14ac:dyDescent="0.2">
      <c r="A951" s="153" t="s">
        <v>733</v>
      </c>
      <c r="B951" s="151" t="s">
        <v>225</v>
      </c>
      <c r="C951" s="154" t="s">
        <v>431</v>
      </c>
      <c r="D951" s="163"/>
      <c r="E951" s="163"/>
      <c r="F951" s="259">
        <f t="shared" ref="F951:G954" si="403">F952</f>
        <v>1000</v>
      </c>
      <c r="G951" s="259">
        <f t="shared" si="403"/>
        <v>0</v>
      </c>
      <c r="H951" s="260">
        <f t="shared" si="378"/>
        <v>0</v>
      </c>
      <c r="I951" s="139"/>
      <c r="J951" s="129"/>
      <c r="K951" s="129"/>
    </row>
    <row r="952" spans="1:11" ht="25.5" x14ac:dyDescent="0.2">
      <c r="A952" s="167" t="s">
        <v>734</v>
      </c>
      <c r="B952" s="151" t="s">
        <v>225</v>
      </c>
      <c r="C952" s="154" t="s">
        <v>432</v>
      </c>
      <c r="D952" s="163"/>
      <c r="E952" s="163"/>
      <c r="F952" s="259">
        <f>F953</f>
        <v>1000</v>
      </c>
      <c r="G952" s="259">
        <f t="shared" si="403"/>
        <v>0</v>
      </c>
      <c r="H952" s="260">
        <f t="shared" si="378"/>
        <v>0</v>
      </c>
      <c r="I952" s="139"/>
      <c r="J952" s="129"/>
      <c r="K952" s="129"/>
    </row>
    <row r="953" spans="1:11" x14ac:dyDescent="0.2">
      <c r="A953" s="194" t="s">
        <v>137</v>
      </c>
      <c r="B953" s="159" t="s">
        <v>225</v>
      </c>
      <c r="C953" s="160" t="s">
        <v>741</v>
      </c>
      <c r="D953" s="163"/>
      <c r="E953" s="163"/>
      <c r="F953" s="261">
        <f>F954</f>
        <v>1000</v>
      </c>
      <c r="G953" s="261">
        <f t="shared" si="403"/>
        <v>0</v>
      </c>
      <c r="H953" s="262">
        <f t="shared" si="378"/>
        <v>0</v>
      </c>
      <c r="I953" s="139"/>
      <c r="J953" s="129"/>
      <c r="K953" s="129"/>
    </row>
    <row r="954" spans="1:11" x14ac:dyDescent="0.2">
      <c r="A954" s="162" t="s">
        <v>136</v>
      </c>
      <c r="B954" s="159" t="s">
        <v>225</v>
      </c>
      <c r="C954" s="160" t="s">
        <v>741</v>
      </c>
      <c r="D954" s="163">
        <v>700</v>
      </c>
      <c r="E954" s="163"/>
      <c r="F954" s="261">
        <f t="shared" si="403"/>
        <v>1000</v>
      </c>
      <c r="G954" s="261">
        <f t="shared" si="403"/>
        <v>0</v>
      </c>
      <c r="H954" s="262">
        <f t="shared" si="378"/>
        <v>0</v>
      </c>
      <c r="I954" s="139"/>
      <c r="J954" s="129"/>
      <c r="K954" s="129"/>
    </row>
    <row r="955" spans="1:11" x14ac:dyDescent="0.2">
      <c r="A955" s="162" t="s">
        <v>137</v>
      </c>
      <c r="B955" s="159" t="s">
        <v>225</v>
      </c>
      <c r="C955" s="160" t="s">
        <v>741</v>
      </c>
      <c r="D955" s="163">
        <v>730</v>
      </c>
      <c r="E955" s="163">
        <v>900100</v>
      </c>
      <c r="F955" s="261">
        <v>1000</v>
      </c>
      <c r="G955" s="261">
        <v>0</v>
      </c>
      <c r="H955" s="262">
        <f t="shared" si="378"/>
        <v>0</v>
      </c>
      <c r="I955" s="139"/>
      <c r="J955" s="129"/>
      <c r="K955" s="129"/>
    </row>
    <row r="956" spans="1:11" ht="13.5" thickBot="1" x14ac:dyDescent="0.25">
      <c r="A956" s="255" t="s">
        <v>31</v>
      </c>
      <c r="B956" s="256"/>
      <c r="C956" s="256"/>
      <c r="D956" s="256"/>
      <c r="E956" s="257"/>
      <c r="F956" s="273">
        <f>F9+F203+F211+F276+F404+F522+F541+F797+F844+F898+F948+F931</f>
        <v>4103942.3899999997</v>
      </c>
      <c r="G956" s="273">
        <f>G9+G203+G211+G276+G404+G522+G541+G797+G844+G898+G948+G931</f>
        <v>613473.79999999993</v>
      </c>
      <c r="H956" s="274">
        <f t="shared" si="378"/>
        <v>14.948401846352427</v>
      </c>
      <c r="I956" s="139"/>
      <c r="J956" s="129"/>
      <c r="K956" s="129"/>
    </row>
    <row r="957" spans="1:11" x14ac:dyDescent="0.2">
      <c r="A957" s="125"/>
      <c r="B957" s="125"/>
      <c r="C957" s="126"/>
      <c r="D957" s="125"/>
      <c r="E957" s="125"/>
      <c r="F957" s="126"/>
      <c r="G957" s="127"/>
      <c r="H957" s="127"/>
      <c r="I957" s="129"/>
      <c r="J957" s="129"/>
      <c r="K957" s="129"/>
    </row>
    <row r="958" spans="1:11" x14ac:dyDescent="0.2">
      <c r="G958" s="77"/>
    </row>
  </sheetData>
  <autoFilter ref="B1:J956"/>
  <mergeCells count="13">
    <mergeCell ref="A956:D956"/>
    <mergeCell ref="A5:A7"/>
    <mergeCell ref="B6:B7"/>
    <mergeCell ref="C6:C7"/>
    <mergeCell ref="D6:D7"/>
    <mergeCell ref="B5:E5"/>
    <mergeCell ref="G2:H2"/>
    <mergeCell ref="F5:F7"/>
    <mergeCell ref="E6:E7"/>
    <mergeCell ref="A3:H3"/>
    <mergeCell ref="G5:G7"/>
    <mergeCell ref="H5:H7"/>
    <mergeCell ref="F4:H4"/>
  </mergeCells>
  <phoneticPr fontId="4" type="noConversion"/>
  <pageMargins left="0.98425196850393704" right="0.62992125984251968" top="0.35433070866141736" bottom="0.39370078740157483" header="0.31496062992125984" footer="0.31496062992125984"/>
  <pageSetup scale="50" fitToHeight="17" orientation="portrait" r:id="rId1"/>
  <rowBreaks count="1" manualBreakCount="1">
    <brk id="89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406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85546875" style="28" customWidth="1" collapsed="1"/>
    <col min="21" max="21" width="10" style="28" customWidth="1" collapsed="1"/>
    <col min="22" max="22" width="10.140625" style="28" customWidth="1" collapsed="1"/>
    <col min="23" max="23" width="9.8554687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140625" style="28" collapsed="1"/>
  </cols>
  <sheetData>
    <row r="1" spans="1:27" ht="15" x14ac:dyDescent="0.25">
      <c r="A1" s="1"/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99" t="s">
        <v>1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4" spans="1:27" ht="9" customHeight="1" x14ac:dyDescent="0.2">
      <c r="A4" s="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99" t="s">
        <v>2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27" ht="18.75" customHeight="1" thickBot="1" x14ac:dyDescent="0.25">
      <c r="A6" s="2"/>
      <c r="B6" s="102" t="s">
        <v>44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100" t="s">
        <v>3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101" t="s">
        <v>9</v>
      </c>
      <c r="Z7" s="101"/>
      <c r="AA7" s="33" t="s">
        <v>10</v>
      </c>
    </row>
    <row r="8" spans="1:27" ht="13.5" thickBot="1" x14ac:dyDescent="0.25">
      <c r="A8" s="4"/>
      <c r="B8" s="86" t="s">
        <v>11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87" t="s">
        <v>11</v>
      </c>
      <c r="Z8" s="87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88" t="s">
        <v>12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89" t="s">
        <v>15</v>
      </c>
      <c r="Z10" s="89"/>
      <c r="AA10" s="39" t="s">
        <v>16</v>
      </c>
    </row>
    <row r="11" spans="1:27" ht="14.25" customHeight="1" x14ac:dyDescent="0.2">
      <c r="A11" s="5"/>
      <c r="B11" s="16"/>
      <c r="C11" s="90" t="s">
        <v>17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91" t="s">
        <v>15</v>
      </c>
      <c r="Z11" s="91"/>
      <c r="AA11" s="41" t="s">
        <v>16</v>
      </c>
    </row>
    <row r="12" spans="1:27" ht="14.25" customHeight="1" x14ac:dyDescent="0.2">
      <c r="A12" s="5"/>
      <c r="B12" s="16"/>
      <c r="C12" s="42"/>
      <c r="D12" s="97" t="s">
        <v>19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92" t="s">
        <v>15</v>
      </c>
      <c r="Z12" s="92"/>
      <c r="AA12" s="43" t="s">
        <v>16</v>
      </c>
    </row>
    <row r="13" spans="1:27" ht="12.75" customHeight="1" x14ac:dyDescent="0.2">
      <c r="A13" s="5"/>
      <c r="B13" s="16"/>
      <c r="C13" s="42"/>
      <c r="D13" s="44"/>
      <c r="E13" s="93" t="s">
        <v>21</v>
      </c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94" t="s">
        <v>15</v>
      </c>
      <c r="Z13" s="94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95" t="s">
        <v>23</v>
      </c>
      <c r="G14" s="95"/>
      <c r="H14" s="95"/>
      <c r="I14" s="95"/>
      <c r="J14" s="95"/>
      <c r="K14" s="95"/>
      <c r="L14" s="95"/>
      <c r="M14" s="95"/>
      <c r="N14" s="95"/>
      <c r="O14" s="95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96" t="s">
        <v>15</v>
      </c>
      <c r="Z14" s="96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103" t="s">
        <v>25</v>
      </c>
      <c r="H15" s="103"/>
      <c r="I15" s="103"/>
      <c r="J15" s="103"/>
      <c r="K15" s="103"/>
      <c r="L15" s="103"/>
      <c r="M15" s="103"/>
      <c r="N15" s="103"/>
      <c r="O15" s="103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104" t="s">
        <v>15</v>
      </c>
      <c r="Z15" s="104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105" t="s">
        <v>27</v>
      </c>
      <c r="I16" s="105"/>
      <c r="J16" s="105"/>
      <c r="K16" s="105"/>
      <c r="L16" s="105"/>
      <c r="M16" s="105"/>
      <c r="N16" s="105"/>
      <c r="O16" s="105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106" t="s">
        <v>15</v>
      </c>
      <c r="Z16" s="106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108" t="s">
        <v>55</v>
      </c>
      <c r="J17" s="109"/>
      <c r="K17" s="109"/>
      <c r="L17" s="109"/>
      <c r="M17" s="109"/>
      <c r="N17" s="109"/>
      <c r="O17" s="110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107" t="s">
        <v>15</v>
      </c>
      <c r="Z17" s="107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83" t="s">
        <v>56</v>
      </c>
      <c r="J18" s="84"/>
      <c r="K18" s="84"/>
      <c r="L18" s="84"/>
      <c r="M18" s="84"/>
      <c r="N18" s="84"/>
      <c r="O18" s="85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81" t="s">
        <v>15</v>
      </c>
      <c r="Z18" s="81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78" t="s">
        <v>29</v>
      </c>
      <c r="J19" s="79"/>
      <c r="K19" s="79"/>
      <c r="L19" s="79"/>
      <c r="M19" s="79"/>
      <c r="N19" s="79"/>
      <c r="O19" s="80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82" t="s">
        <v>15</v>
      </c>
      <c r="Z19" s="82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119" t="s">
        <v>42</v>
      </c>
      <c r="K20" s="120"/>
      <c r="L20" s="120"/>
      <c r="M20" s="120"/>
      <c r="N20" s="120"/>
      <c r="O20" s="121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11" t="s">
        <v>15</v>
      </c>
      <c r="Z20" s="111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19" t="s">
        <v>49</v>
      </c>
      <c r="L21" s="120"/>
      <c r="M21" s="120"/>
      <c r="N21" s="120"/>
      <c r="O21" s="121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11" t="s">
        <v>15</v>
      </c>
      <c r="Z21" s="111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19" t="s">
        <v>54</v>
      </c>
      <c r="M22" s="120"/>
      <c r="N22" s="120"/>
      <c r="O22" s="121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11" t="s">
        <v>15</v>
      </c>
      <c r="Z22" s="111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22" t="s">
        <v>50</v>
      </c>
      <c r="N23" s="123"/>
      <c r="O23" s="124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11" t="s">
        <v>15</v>
      </c>
      <c r="Z23" s="111"/>
      <c r="AA23" s="57" t="s">
        <v>16</v>
      </c>
    </row>
    <row r="24" spans="1:30" ht="14.45" customHeight="1" thickBot="1" x14ac:dyDescent="0.25">
      <c r="X24" s="58"/>
      <c r="Y24" s="113"/>
      <c r="Z24" s="113"/>
      <c r="AA24" s="58"/>
    </row>
    <row r="25" spans="1:30" ht="13.5" thickBot="1" x14ac:dyDescent="0.25">
      <c r="A25" s="5"/>
      <c r="B25" s="116" t="s">
        <v>31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8"/>
      <c r="X25" s="59" t="s">
        <v>14</v>
      </c>
      <c r="Y25" s="114" t="s">
        <v>15</v>
      </c>
      <c r="Z25" s="114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99" t="s">
        <v>32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61" t="s">
        <v>33</v>
      </c>
      <c r="P27" s="62"/>
      <c r="Q27" s="115"/>
      <c r="R27" s="115"/>
      <c r="S27" s="62"/>
      <c r="T27" s="62"/>
      <c r="U27" s="62"/>
      <c r="V27" s="62"/>
      <c r="W27" s="62"/>
      <c r="X27" s="115" t="s">
        <v>34</v>
      </c>
      <c r="Y27" s="115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12" t="s">
        <v>37</v>
      </c>
      <c r="R28" s="112"/>
      <c r="S28" s="25"/>
      <c r="T28" s="25"/>
      <c r="U28" s="25"/>
      <c r="V28" s="25"/>
      <c r="W28" s="25"/>
      <c r="X28" s="112" t="s">
        <v>38</v>
      </c>
      <c r="Y28" s="112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2023-2025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HP Inc.</cp:lastModifiedBy>
  <cp:revision>0</cp:revision>
  <cp:lastPrinted>2022-12-27T13:32:31Z</cp:lastPrinted>
  <dcterms:created xsi:type="dcterms:W3CDTF">2017-02-20T14:15:25Z</dcterms:created>
  <dcterms:modified xsi:type="dcterms:W3CDTF">2023-04-12T08:07:13Z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